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rrenrouse/Desktop/File S4/"/>
    </mc:Choice>
  </mc:AlternateContent>
  <xr:revisionPtr revIDLastSave="0" documentId="13_ncr:1_{013C4ED0-0B0F-B647-84CD-C68E0D2832D7}" xr6:coauthVersionLast="47" xr6:coauthVersionMax="47" xr10:uidLastSave="{00000000-0000-0000-0000-000000000000}"/>
  <bookViews>
    <workbookView xWindow="380" yWindow="460" windowWidth="28040" windowHeight="16420" activeTab="2" xr2:uid="{15DA4179-EB94-EC43-BDB9-9529A3A8D7E7}"/>
  </bookViews>
  <sheets>
    <sheet name="RScape" sheetId="1" r:id="rId1"/>
    <sheet name="CaCo" sheetId="2" r:id="rId2"/>
    <sheet name="All Data" sheetId="3" r:id="rId3"/>
  </sheets>
  <definedNames>
    <definedName name="_xlnm._FilterDatabase" localSheetId="2" hidden="1">'All Data'!$Q$2:$Q$32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9" i="3" l="1"/>
  <c r="M19" i="3"/>
  <c r="L19" i="3"/>
  <c r="N9" i="3"/>
  <c r="N12" i="3"/>
  <c r="N21" i="3"/>
  <c r="N22" i="3"/>
  <c r="N26" i="3"/>
  <c r="N30" i="3"/>
  <c r="N32" i="3"/>
  <c r="M9" i="3"/>
  <c r="M12" i="3"/>
  <c r="M21" i="3"/>
  <c r="M22" i="3"/>
  <c r="M26" i="3"/>
  <c r="M30" i="3"/>
  <c r="M32" i="3"/>
  <c r="L9" i="3"/>
  <c r="L12" i="3"/>
  <c r="L21" i="3"/>
  <c r="L22" i="3"/>
  <c r="L26" i="3"/>
  <c r="L30" i="3"/>
  <c r="L32" i="3"/>
  <c r="N5" i="3"/>
  <c r="N6" i="3"/>
  <c r="N7" i="3"/>
  <c r="N8" i="3"/>
  <c r="N10" i="3"/>
  <c r="N11" i="3"/>
  <c r="N15" i="3"/>
  <c r="N16" i="3"/>
  <c r="N17" i="3"/>
  <c r="N18" i="3"/>
  <c r="N23" i="3"/>
  <c r="N13" i="3"/>
  <c r="N20" i="3"/>
  <c r="N24" i="3"/>
  <c r="N28" i="3"/>
  <c r="N29" i="3"/>
  <c r="N31" i="3"/>
  <c r="M5" i="3"/>
  <c r="M6" i="3"/>
  <c r="M7" i="3"/>
  <c r="M8" i="3"/>
  <c r="M10" i="3"/>
  <c r="M11" i="3"/>
  <c r="M15" i="3"/>
  <c r="M16" i="3"/>
  <c r="M17" i="3"/>
  <c r="M18" i="3"/>
  <c r="M23" i="3"/>
  <c r="M13" i="3"/>
  <c r="M20" i="3"/>
  <c r="M24" i="3"/>
  <c r="M28" i="3"/>
  <c r="M29" i="3"/>
  <c r="M31" i="3"/>
  <c r="L5" i="3"/>
  <c r="L6" i="3"/>
  <c r="L7" i="3"/>
  <c r="L8" i="3"/>
  <c r="L10" i="3"/>
  <c r="L11" i="3"/>
  <c r="L15" i="3"/>
  <c r="L16" i="3"/>
  <c r="L17" i="3"/>
  <c r="L18" i="3"/>
  <c r="L23" i="3"/>
  <c r="L13" i="3"/>
  <c r="L20" i="3"/>
  <c r="L24" i="3"/>
  <c r="L28" i="3"/>
  <c r="L29" i="3"/>
  <c r="L31" i="3"/>
  <c r="N4" i="3"/>
  <c r="M4" i="3"/>
  <c r="L4" i="3"/>
</calcChain>
</file>

<file path=xl/sharedStrings.xml><?xml version="1.0" encoding="utf-8"?>
<sst xmlns="http://schemas.openxmlformats.org/spreadsheetml/2006/main" count="358" uniqueCount="171">
  <si>
    <t>Name</t>
  </si>
  <si>
    <t>BPs</t>
  </si>
  <si>
    <t>avg_substitutions</t>
  </si>
  <si>
    <t>expected BPs</t>
  </si>
  <si>
    <t>STD_DEV</t>
  </si>
  <si>
    <t>Observed BPs</t>
  </si>
  <si>
    <t># of BP power 0-0.1</t>
  </si>
  <si>
    <t># of BP power 0.1-0.25</t>
  </si>
  <si>
    <t># of BP power &gt;=0.25</t>
  </si>
  <si>
    <t>0-0.1 BP info</t>
  </si>
  <si>
    <t>0.1-0.25 BP info</t>
  </si>
  <si>
    <t>&gt;=0.25 BP info</t>
  </si>
  <si>
    <t>MAT2A_M2</t>
  </si>
  <si>
    <t>[]</t>
  </si>
  <si>
    <t>MAT2A_M6</t>
  </si>
  <si>
    <t>MAT2A_M14</t>
  </si>
  <si>
    <t>[(7, 43, 0.09), (17, 36, 0.0)]</t>
  </si>
  <si>
    <t>SL_F</t>
  </si>
  <si>
    <t>[(47, 75, 0.08)]</t>
  </si>
  <si>
    <t>[(45, 76, 0.21)]</t>
  </si>
  <si>
    <t>[(1, 104, 0.65), (2, 103, 0.69), (3, 102, 0.62), (5, 101, 0.53), (8, 100, 0.61), (9, 99, 0.59), (10, 98, 0.64), (16, 95, 0.5), (18, 93, 0.41), (20, 92, 0.27), (21, 91, 0.46), (24, 87, 0.63), (49, 73, 0.32)]</t>
  </si>
  <si>
    <t>SL_B</t>
  </si>
  <si>
    <t>[(59, 77, 0.03)]</t>
  </si>
  <si>
    <t>[(52, 85, 0.21), (53, 83, 0.12), (55, 82, 0.23)]</t>
  </si>
  <si>
    <t>[(43, 94, 0.41), (57, 80, 0.26)]</t>
  </si>
  <si>
    <t>MAT2A_M15</t>
  </si>
  <si>
    <t>MAT2A_M3</t>
  </si>
  <si>
    <t>SL_C</t>
  </si>
  <si>
    <t>[(45, 64, 0.01)]</t>
  </si>
  <si>
    <t>[(46, 63, 0.14)]</t>
  </si>
  <si>
    <t>[(1, 114, 0.52), (2, 113, 0.4), (3, 111, 0.63), (4, 108, 0.46), (5, 107, 0.39), (7, 106, 0.28), (9, 105, 0.44), (11, 99, 0.5), (12, 97, 0.55), (32, 80, 0.46), (34, 76, 0.35), (35, 74, 0.32), (37, 71, 0.26)]</t>
  </si>
  <si>
    <t>MAT2A_M21</t>
  </si>
  <si>
    <t>[(1, 117, 0.11), (2, 116, 0.14), (10, 106, 0.23)]</t>
  </si>
  <si>
    <t>MAT2A_M13</t>
  </si>
  <si>
    <t>[(1, 97, 0.09), (15, 84, 0.01)]</t>
  </si>
  <si>
    <t>MAT2A_M9</t>
  </si>
  <si>
    <t>MAT2A_M5</t>
  </si>
  <si>
    <t>SL_E</t>
  </si>
  <si>
    <t>[(42, 72, 0.2), (46, 67, 0.14)]</t>
  </si>
  <si>
    <t>[(7, 123, 0.41), (8, 122, 0.45), (10, 121, 0.5), (11, 120, 0.35), (17, 106, 0.55), (19, 104, 0.61), (21, 103, 0.57), (31, 91, 0.49), (32, 88, 0.5), (33, 87, 0.4), (34, 85, 0.4), (35, 84, 0.46), (41, 73, 0.33), (44, 70, 0.37), (45, 68, 0.25)]</t>
  </si>
  <si>
    <t>SL_A</t>
  </si>
  <si>
    <t>[(44, 63, 0.03), (45, 62, 0.09)]</t>
  </si>
  <si>
    <t>[(30, 83, 0.18)]</t>
  </si>
  <si>
    <t>[(2, 126, 0.37), (3, 124, 0.44), (4, 122, 0.33), (9, 120, 0.34), (10, 119, 0.46), (12, 114, 0.42), (13, 113, 0.25), (14, 112, 0.36), (23, 99, 0.33), (25, 88, 0.38), (29, 85, 0.34)]</t>
  </si>
  <si>
    <t>MAT2A_M4</t>
  </si>
  <si>
    <t>MAT2A_M16</t>
  </si>
  <si>
    <t>[(1, 97, 0.05)]</t>
  </si>
  <si>
    <t>MAT2A_M8</t>
  </si>
  <si>
    <t>SL_D</t>
  </si>
  <si>
    <t>[(1, 72, 0.28), (8, 64, 0.25), (9, 62, 0.25), (12, 59, 0.28), (14, 54, 0.35), (17, 51, 0.32), (19, 49, 0.52), (20, 48, 0.41)]</t>
  </si>
  <si>
    <t>MAT2A_M13_1.fold.power</t>
  </si>
  <si>
    <t>MAT2A_M16_1.fold.power</t>
  </si>
  <si>
    <t>MAT2A_M14_1.fold.power</t>
  </si>
  <si>
    <t>MAT2A_M15_1.fold.power</t>
  </si>
  <si>
    <t>SL_A_1.fold.power</t>
  </si>
  <si>
    <t>MAT2A_M21_1.fold.power</t>
  </si>
  <si>
    <t>[(1, 117, 0.11), (2, 116, 0.14), (10, 106, 0.21)]</t>
  </si>
  <si>
    <t>SL_B_1.fold.power</t>
  </si>
  <si>
    <t>[(52, 85, 0.21), (53, 83, 0.12), (55, 82, 0.24)]</t>
  </si>
  <si>
    <t>SL_C_1.fold.power</t>
  </si>
  <si>
    <t>SL_F_1.fold.power</t>
  </si>
  <si>
    <t>MAT2A_M9_1.fold.power</t>
  </si>
  <si>
    <t>SL_E_1.fold.power</t>
  </si>
  <si>
    <t>[(42, 72, 0.2), (44, 62, 0.23), (46, 67, 0.14)]</t>
  </si>
  <si>
    <t>MAT2A_M8_1.fold.power</t>
  </si>
  <si>
    <t>SL_D_1.fold.power</t>
  </si>
  <si>
    <t>MAT2A_M3_1.fold.power</t>
  </si>
  <si>
    <t>MAT2A_M2_1.fold.power</t>
  </si>
  <si>
    <t>MAT2A_M4_1.fold.power</t>
  </si>
  <si>
    <t>MAT2A_M5_1.fold.power</t>
  </si>
  <si>
    <t>MAT2A_M6_1.fold.power</t>
  </si>
  <si>
    <t>RScape</t>
  </si>
  <si>
    <t>CaCo</t>
  </si>
  <si>
    <t>Combined</t>
  </si>
  <si>
    <t>Sum of BP power 0.1-0.25</t>
  </si>
  <si>
    <t>Sum of BP power &gt;=0.25</t>
  </si>
  <si>
    <t>Sequence</t>
  </si>
  <si>
    <t>Structure</t>
  </si>
  <si>
    <t>CATGGAGAAAGCTGACTTGGCTGGTGTGGTACAGAGAAGCCAGCTTGTTTACATGCTTATTCCATG</t>
  </si>
  <si>
    <t>(((((((.((((((((..(((((((.............))))))).))...)).)))).)))))))</t>
  </si>
  <si>
    <t>GCTTTCTGAACAGCTGGTGTAGCTACAGAGAAACCAGCTTCCTTCAGAGAGC</t>
  </si>
  <si>
    <t>((((((((((.(((((((....((....))..)))))))...))))))))))</t>
  </si>
  <si>
    <t>TGTTTCCAGCATTCCCAGGTAGGCCAAGGTGTCCTACAGAAAAACCTTGGGTTAGACCTACAGGGGGTCTGGCTGG</t>
  </si>
  <si>
    <t>.....(((((..((((..((((((((((((.............)))))))......)))))..))))....)))))</t>
  </si>
  <si>
    <t>ACAGGCACTTGGCAGCCTTGTGATGTCATACAGAGAAGTCACAGGGCAGTACCTGAGGGTCTGT</t>
  </si>
  <si>
    <t>..............((((((((((.((.......)).)))))))))).................</t>
  </si>
  <si>
    <t>GCCTTTTTTCCCCAGACTTGTTGGCGTAGGCTACAGAGAAGCCTTCAAGCTCTGAGGGAAAGGGC</t>
  </si>
  <si>
    <t>.(((..((((((((((((((..(((...............)))..)))).)))).))))))))).</t>
  </si>
  <si>
    <t>GTATTCTGGGGTATGGCGTAAGTACAGAGAAGCCATCACCTCAGATGGC</t>
  </si>
  <si>
    <t>((..(((((((((((((..............))))).))))))))..))</t>
  </si>
  <si>
    <t>GGCGTTCATCGAGGAGGGCACATTCCTTTTCACCTCAGAGTCGGTCGGGGAAGGCCACCCAGATAAGATTTGTGACCAAATCAGTGATGCTGTCCTTGATGCCCACC</t>
  </si>
  <si>
    <t>((.(..(((((((((.((((((((..(((((((....(((((.((((((........))).)))..)))))))))..)))..)))).)))).)))))))))..).))</t>
  </si>
  <si>
    <t>GGTAGCCTTGGAGCAACAGTCACCAGATATTGCTCAAGGTGTTC</t>
  </si>
  <si>
    <t>((..((((((.(((((..(((....))).)))))))))))..))</t>
  </si>
  <si>
    <t>AGACATTGGTGCTGGAGACCAGGGCTTAATGTTT</t>
  </si>
  <si>
    <t>((((((((((.((((...)))).)).))))))))</t>
  </si>
  <si>
    <t>TGCCACTGATGAAACTGAGGAGTGTATGCCTTTAACCATTGTCTTGGCA</t>
  </si>
  <si>
    <t>(((((..(((((....((((........))))......))))).)))))</t>
  </si>
  <si>
    <t>AGCTAAATGCCAAACTGGCAGAACTACGCCGTAATGGCACTTTGCCT</t>
  </si>
  <si>
    <t>.((.((.(((((...((((........))))...))))).)).))..</t>
  </si>
  <si>
    <t>CAGTTGTGCCTGCGAAATACCTTGATGAGGATACAATCTACCACCTACAGCCAAGTGGCAGATTTGTTATTGGTGGGCCTCAGGGTGATGCTGGTTTGACTG</t>
  </si>
  <si>
    <t>((((((.(((.(((...(((((...(((((......(((((((...((((((....))).....)))...))))))))))))))))).))).))).))))))</t>
  </si>
  <si>
    <t>TTCAGGTCTCTTATGCTATTGGAGTTTCTCATCCATTATCTATCTCCATTTTCCATTATGGTACCTCTCAGAAGAGTGAGAGAGAGCTATTAGAGATTGTGAA</t>
  </si>
  <si>
    <t>.(((.((((((...(((..((((........))))..........((((........))))...((((((......))))))..)))....))))))..))).</t>
  </si>
  <si>
    <t>TCCAATCAATCTTGCATGTAACGCAAGTTCCCAGTTGGA</t>
  </si>
  <si>
    <t>((((((....(((((.......)))))......))))))</t>
  </si>
  <si>
    <t>GCTTGCTATTCTGTCCCTAGGTGTTTTGTTCACCATTATAATGAATTTAGTGAGC</t>
  </si>
  <si>
    <t>(((((((((((........((((.......))))........)))..))))))))</t>
  </si>
  <si>
    <t>AGGCAGTTACCATTAAACCATCTCCCTGGTGCTTATGCTCTTAATTGCC</t>
  </si>
  <si>
    <t>.((((((((.(((...((((......))))....)))....))))))))</t>
  </si>
  <si>
    <t>ACAGCACCAAATCAAAATCTCTCCACTTTCAGCTGT</t>
  </si>
  <si>
    <t>(((((..........................)))))</t>
  </si>
  <si>
    <t>ACTTTGTTTTATTTTCAAAACCAGGT</t>
  </si>
  <si>
    <t>((((.(((((......))))).))))</t>
  </si>
  <si>
    <t>Nuc I</t>
  </si>
  <si>
    <t>Nuc J</t>
  </si>
  <si>
    <t>Start of 3'UTR</t>
  </si>
  <si>
    <t>M19_1.fold.power</t>
  </si>
  <si>
    <t>M7_1.fold.power</t>
  </si>
  <si>
    <t>M30_1.fold.power</t>
  </si>
  <si>
    <t>[(68, 148, 0.08)]</t>
  </si>
  <si>
    <t>[(1, 208, 0.18), (13, 200, 0.24), (39, 185, 0.16), (46, 181, 0.19), (54, 171, 0.2), (56, 169, 0.12), (67, 149, 0.12), (71, 147, 0.13)]</t>
  </si>
  <si>
    <t>M20_1.fold.power</t>
  </si>
  <si>
    <t>[(2, 45, 0.03)]</t>
  </si>
  <si>
    <t>M24_1.fold.power</t>
  </si>
  <si>
    <t>M28_1.fold.power</t>
  </si>
  <si>
    <t>M30</t>
  </si>
  <si>
    <t>[(1, 208, 0.18), (13, 200, 0.24), (39, 185, 0.16), (46, 181, 0.19), (54, 171, 0.2), (56, 169, 0.12), (71, 147, 0.13)]</t>
  </si>
  <si>
    <t>M24</t>
  </si>
  <si>
    <t>M20</t>
  </si>
  <si>
    <t>M28</t>
  </si>
  <si>
    <t>M10</t>
  </si>
  <si>
    <t>[(9, 92, 0.07)]</t>
  </si>
  <si>
    <t>M19</t>
  </si>
  <si>
    <t>MAT2A_M17</t>
  </si>
  <si>
    <t>MAT2A_M1</t>
  </si>
  <si>
    <t>MAT2A_M7</t>
  </si>
  <si>
    <t>MAT2A_M10</t>
  </si>
  <si>
    <t>MAT2A_M12</t>
  </si>
  <si>
    <t>MAT2A_M23</t>
  </si>
  <si>
    <t>MAT2A_M24</t>
  </si>
  <si>
    <t>MAT2A_M25</t>
  </si>
  <si>
    <t>MAT2A_M19</t>
  </si>
  <si>
    <t>MAT2A_M20</t>
  </si>
  <si>
    <t>MAT2A_M28</t>
  </si>
  <si>
    <t>MAT2A_M30</t>
  </si>
  <si>
    <t>AGTGCCTTTCAGGATCTATTTTTGGAGGTTTATTACGTATGTCTGGTTCTCAATTCCAACAGTTTAATGAAGATCTAAATAAAATGCTAGGTTCT</t>
  </si>
  <si>
    <t>((.((((...((.((.....((((((..(((((((....(((.(((.........))))))...)))))))..))))))....)).)))))).))</t>
  </si>
  <si>
    <t>GCTGGTGCGGCTGGC</t>
  </si>
  <si>
    <t>((((((...))))))</t>
  </si>
  <si>
    <t>TTCATACTTGAA</t>
  </si>
  <si>
    <t>((((....))))</t>
  </si>
  <si>
    <t>GGGAGGAGGAAATCCC</t>
  </si>
  <si>
    <t>((((........))))</t>
  </si>
  <si>
    <t>GCTTTTGGC</t>
  </si>
  <si>
    <t>(((...)))</t>
  </si>
  <si>
    <t>AACTCCTCCCAGGGTT</t>
  </si>
  <si>
    <t>(((((......)))))</t>
  </si>
  <si>
    <t>CTGAGGGTCTGTAGGTTGCACACTTTG</t>
  </si>
  <si>
    <t>...(((((.((((...)))).))))).</t>
  </si>
  <si>
    <t>TCAGCTCCTGA</t>
  </si>
  <si>
    <t>((((...))))</t>
  </si>
  <si>
    <t>CTTAAATATTGAAAGTGTTAG</t>
  </si>
  <si>
    <t>((..((((((...))))))))</t>
  </si>
  <si>
    <t>TGCAGTATATGCA</t>
  </si>
  <si>
    <t>((((.....))))</t>
  </si>
  <si>
    <t>TTCCACGA</t>
  </si>
  <si>
    <t>((....))</t>
  </si>
  <si>
    <t>TGGTTTCAGCACTAGCCA</t>
  </si>
  <si>
    <t>(((((........)))))</t>
  </si>
  <si>
    <t>Sum of BP power 0-0.1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</si>
</sst>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2" borderId="4" xfId="0" applyFill="1" applyBorder="1"/>
    <xf numFmtId="0" fontId="0" fillId="2" borderId="0" xfId="0" applyFill="1" applyBorder="1"/>
    <xf numFmtId="0" fontId="0" fillId="2" borderId="0" xfId="0" applyFill="1"/>
    <xf numFmtId="0" fontId="0" fillId="0" borderId="7" xfId="0" applyFill="1" applyBorder="1"/>
    <xf numFmtId="0" fontId="0" fillId="3" borderId="5" xfId="0" applyFill="1" applyBorder="1"/>
    <xf numFmtId="0" fontId="0" fillId="4" borderId="6" xfId="0" applyFill="1" applyBorder="1"/>
    <xf numFmtId="0" fontId="0" fillId="0" borderId="0" xfId="0" applyFill="1" applyBorder="1"/>
    <xf numFmtId="0" fontId="0" fillId="0" borderId="3" xfId="0" applyFill="1" applyBorder="1"/>
    <xf numFmtId="0" fontId="0" fillId="3" borderId="3" xfId="0" applyFill="1" applyBorder="1"/>
    <xf numFmtId="0" fontId="0" fillId="0" borderId="4" xfId="0" applyFill="1" applyBorder="1"/>
    <xf numFmtId="0" fontId="0" fillId="4" borderId="0" xfId="0" applyFill="1" applyBorder="1"/>
    <xf numFmtId="0" fontId="0" fillId="3" borderId="0" xfId="0" applyFill="1" applyBorder="1"/>
    <xf numFmtId="0" fontId="0" fillId="0" borderId="0" xfId="0" applyFill="1"/>
    <xf numFmtId="0" fontId="0" fillId="0" borderId="5" xfId="0" applyFill="1" applyBorder="1"/>
    <xf numFmtId="0" fontId="0" fillId="0" borderId="6" xfId="0" applyFill="1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E281-3F80-EE4B-9FE6-217E123609E9}">
  <dimension ref="A1:L25"/>
  <sheetViews>
    <sheetView workbookViewId="0">
      <selection activeCell="G20" sqref="G20:I25"/>
    </sheetView>
  </sheetViews>
  <sheetFormatPr baseColWidth="10" defaultRowHeight="16" x14ac:dyDescent="0.2"/>
  <cols>
    <col min="1" max="1" width="11.83203125" bestFit="1" customWidth="1"/>
    <col min="3" max="3" width="15.5" bestFit="1" customWidth="1"/>
    <col min="4" max="4" width="12" bestFit="1" customWidth="1"/>
    <col min="5" max="5" width="8.6640625" bestFit="1" customWidth="1"/>
    <col min="6" max="6" width="12.33203125" bestFit="1" customWidth="1"/>
    <col min="7" max="7" width="17.5" bestFit="1" customWidth="1"/>
    <col min="8" max="8" width="20" bestFit="1" customWidth="1"/>
    <col min="9" max="9" width="18.83203125" bestFit="1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>
        <v>37</v>
      </c>
      <c r="C2">
        <v>24.4</v>
      </c>
      <c r="D2">
        <v>8.5</v>
      </c>
      <c r="E2">
        <v>2.2000000000000002</v>
      </c>
      <c r="F2">
        <v>0</v>
      </c>
      <c r="G2">
        <v>0</v>
      </c>
      <c r="H2">
        <v>0</v>
      </c>
      <c r="I2">
        <v>0</v>
      </c>
      <c r="J2" t="s">
        <v>13</v>
      </c>
      <c r="K2" t="s">
        <v>13</v>
      </c>
      <c r="L2" t="s">
        <v>13</v>
      </c>
    </row>
    <row r="3" spans="1:12" x14ac:dyDescent="0.2">
      <c r="A3" t="s">
        <v>26</v>
      </c>
      <c r="B3">
        <v>16</v>
      </c>
      <c r="C3">
        <v>17.600000000000001</v>
      </c>
      <c r="D3">
        <v>2.8</v>
      </c>
      <c r="E3">
        <v>1.4</v>
      </c>
      <c r="F3">
        <v>0</v>
      </c>
      <c r="G3">
        <v>0</v>
      </c>
      <c r="H3">
        <v>0</v>
      </c>
      <c r="I3">
        <v>0</v>
      </c>
      <c r="J3" t="s">
        <v>13</v>
      </c>
      <c r="K3" t="s">
        <v>13</v>
      </c>
      <c r="L3" t="s">
        <v>13</v>
      </c>
    </row>
    <row r="4" spans="1:12" x14ac:dyDescent="0.2">
      <c r="A4" t="s">
        <v>44</v>
      </c>
      <c r="B4">
        <v>14</v>
      </c>
      <c r="C4">
        <v>16.100000000000001</v>
      </c>
      <c r="D4">
        <v>2.2000000000000002</v>
      </c>
      <c r="E4">
        <v>1.2</v>
      </c>
      <c r="F4">
        <v>0</v>
      </c>
      <c r="G4">
        <v>0</v>
      </c>
      <c r="H4">
        <v>0</v>
      </c>
      <c r="I4">
        <v>0</v>
      </c>
      <c r="J4" t="s">
        <v>13</v>
      </c>
      <c r="K4" t="s">
        <v>13</v>
      </c>
      <c r="L4" t="s">
        <v>13</v>
      </c>
    </row>
    <row r="5" spans="1:12" x14ac:dyDescent="0.2">
      <c r="A5" t="s">
        <v>36</v>
      </c>
      <c r="B5">
        <v>14</v>
      </c>
      <c r="C5">
        <v>21.9</v>
      </c>
      <c r="D5">
        <v>3</v>
      </c>
      <c r="E5">
        <v>1.3</v>
      </c>
      <c r="F5">
        <v>0</v>
      </c>
      <c r="G5">
        <v>0</v>
      </c>
      <c r="H5">
        <v>0</v>
      </c>
      <c r="I5">
        <v>0</v>
      </c>
      <c r="J5" t="s">
        <v>13</v>
      </c>
      <c r="K5" t="s">
        <v>13</v>
      </c>
      <c r="L5" t="s">
        <v>13</v>
      </c>
    </row>
    <row r="6" spans="1:12" x14ac:dyDescent="0.2">
      <c r="A6" t="s">
        <v>14</v>
      </c>
      <c r="B6">
        <v>13</v>
      </c>
      <c r="C6">
        <v>26.6</v>
      </c>
      <c r="D6">
        <v>3.5</v>
      </c>
      <c r="E6">
        <v>1.5</v>
      </c>
      <c r="F6">
        <v>0</v>
      </c>
      <c r="G6">
        <v>0</v>
      </c>
      <c r="H6">
        <v>0</v>
      </c>
      <c r="I6">
        <v>0</v>
      </c>
      <c r="J6" t="s">
        <v>13</v>
      </c>
      <c r="K6" t="s">
        <v>13</v>
      </c>
      <c r="L6" t="s">
        <v>13</v>
      </c>
    </row>
    <row r="7" spans="1:12" x14ac:dyDescent="0.2">
      <c r="A7" t="s">
        <v>47</v>
      </c>
      <c r="B7">
        <v>35</v>
      </c>
      <c r="C7">
        <v>26.4</v>
      </c>
      <c r="D7">
        <v>8.4</v>
      </c>
      <c r="E7">
        <v>2.1</v>
      </c>
      <c r="F7">
        <v>0</v>
      </c>
      <c r="G7">
        <v>0</v>
      </c>
      <c r="H7">
        <v>0</v>
      </c>
      <c r="I7">
        <v>0</v>
      </c>
      <c r="J7" t="s">
        <v>13</v>
      </c>
      <c r="K7" t="s">
        <v>13</v>
      </c>
      <c r="L7" t="s">
        <v>13</v>
      </c>
    </row>
    <row r="8" spans="1:12" x14ac:dyDescent="0.2">
      <c r="A8" t="s">
        <v>35</v>
      </c>
      <c r="B8">
        <v>26</v>
      </c>
      <c r="C8">
        <v>25.5</v>
      </c>
      <c r="D8">
        <v>6.2</v>
      </c>
      <c r="E8">
        <v>1.9</v>
      </c>
      <c r="F8">
        <v>0</v>
      </c>
      <c r="G8">
        <v>0</v>
      </c>
      <c r="H8">
        <v>0</v>
      </c>
      <c r="I8">
        <v>0</v>
      </c>
      <c r="J8" t="s">
        <v>13</v>
      </c>
      <c r="K8" t="s">
        <v>13</v>
      </c>
      <c r="L8" t="s">
        <v>13</v>
      </c>
    </row>
    <row r="9" spans="1:12" x14ac:dyDescent="0.2">
      <c r="A9" t="s">
        <v>33</v>
      </c>
      <c r="B9">
        <v>15</v>
      </c>
      <c r="C9">
        <v>5.0999999999999996</v>
      </c>
      <c r="D9">
        <v>0.3</v>
      </c>
      <c r="E9">
        <v>0.5</v>
      </c>
      <c r="F9">
        <v>2</v>
      </c>
      <c r="G9">
        <v>2</v>
      </c>
      <c r="H9">
        <v>0</v>
      </c>
      <c r="I9">
        <v>0</v>
      </c>
      <c r="J9" t="s">
        <v>34</v>
      </c>
      <c r="K9" t="s">
        <v>13</v>
      </c>
      <c r="L9" t="s">
        <v>13</v>
      </c>
    </row>
    <row r="10" spans="1:12" x14ac:dyDescent="0.2">
      <c r="A10" t="s">
        <v>15</v>
      </c>
      <c r="B10">
        <v>11</v>
      </c>
      <c r="C10">
        <v>4.9000000000000004</v>
      </c>
      <c r="D10">
        <v>0.3</v>
      </c>
      <c r="E10">
        <v>0.5</v>
      </c>
      <c r="F10">
        <v>2</v>
      </c>
      <c r="G10">
        <v>2</v>
      </c>
      <c r="H10">
        <v>0</v>
      </c>
      <c r="I10">
        <v>0</v>
      </c>
      <c r="J10" t="s">
        <v>16</v>
      </c>
      <c r="K10" t="s">
        <v>13</v>
      </c>
      <c r="L10" t="s">
        <v>13</v>
      </c>
    </row>
    <row r="11" spans="1:12" x14ac:dyDescent="0.2">
      <c r="A11" t="s">
        <v>25</v>
      </c>
      <c r="B11">
        <v>15</v>
      </c>
      <c r="C11">
        <v>3.1</v>
      </c>
      <c r="D11">
        <v>0.1</v>
      </c>
      <c r="E11">
        <v>0.4</v>
      </c>
      <c r="F11">
        <v>0</v>
      </c>
      <c r="G11">
        <v>0</v>
      </c>
      <c r="H11">
        <v>0</v>
      </c>
      <c r="I11">
        <v>0</v>
      </c>
      <c r="J11" t="s">
        <v>13</v>
      </c>
      <c r="K11" t="s">
        <v>13</v>
      </c>
      <c r="L11" t="s">
        <v>13</v>
      </c>
    </row>
    <row r="12" spans="1:12" x14ac:dyDescent="0.2">
      <c r="A12" t="s">
        <v>45</v>
      </c>
      <c r="B12">
        <v>5</v>
      </c>
      <c r="C12">
        <v>7.2</v>
      </c>
      <c r="D12">
        <v>0.3</v>
      </c>
      <c r="E12">
        <v>0.5</v>
      </c>
      <c r="F12">
        <v>1</v>
      </c>
      <c r="G12">
        <v>1</v>
      </c>
      <c r="H12">
        <v>0</v>
      </c>
      <c r="I12">
        <v>0</v>
      </c>
      <c r="J12" t="s">
        <v>46</v>
      </c>
      <c r="K12" t="s">
        <v>13</v>
      </c>
      <c r="L12" t="s">
        <v>13</v>
      </c>
    </row>
    <row r="13" spans="1:12" x14ac:dyDescent="0.2">
      <c r="A13" t="s">
        <v>31</v>
      </c>
      <c r="B13">
        <v>9</v>
      </c>
      <c r="C13">
        <v>10.4</v>
      </c>
      <c r="D13">
        <v>0.8</v>
      </c>
      <c r="E13">
        <v>0.9</v>
      </c>
      <c r="F13">
        <v>3</v>
      </c>
      <c r="G13">
        <v>0</v>
      </c>
      <c r="H13">
        <v>3</v>
      </c>
      <c r="I13">
        <v>0</v>
      </c>
      <c r="J13" t="s">
        <v>13</v>
      </c>
      <c r="K13" t="s">
        <v>32</v>
      </c>
      <c r="L13" t="s">
        <v>13</v>
      </c>
    </row>
    <row r="14" spans="1:12" x14ac:dyDescent="0.2">
      <c r="A14" t="s">
        <v>40</v>
      </c>
      <c r="B14">
        <v>20</v>
      </c>
      <c r="C14">
        <v>33.6</v>
      </c>
      <c r="D14">
        <v>6.7</v>
      </c>
      <c r="E14">
        <v>2</v>
      </c>
      <c r="F14">
        <v>14</v>
      </c>
      <c r="G14">
        <v>2</v>
      </c>
      <c r="H14">
        <v>1</v>
      </c>
      <c r="I14">
        <v>11</v>
      </c>
      <c r="J14" t="s">
        <v>41</v>
      </c>
      <c r="K14" t="s">
        <v>42</v>
      </c>
      <c r="L14" t="s">
        <v>43</v>
      </c>
    </row>
    <row r="15" spans="1:12" x14ac:dyDescent="0.2">
      <c r="A15" t="s">
        <v>21</v>
      </c>
      <c r="B15">
        <v>12</v>
      </c>
      <c r="C15">
        <v>21.6</v>
      </c>
      <c r="D15">
        <v>2.5</v>
      </c>
      <c r="E15">
        <v>1.3</v>
      </c>
      <c r="F15">
        <v>6</v>
      </c>
      <c r="G15">
        <v>1</v>
      </c>
      <c r="H15">
        <v>3</v>
      </c>
      <c r="I15">
        <v>2</v>
      </c>
      <c r="J15" t="s">
        <v>22</v>
      </c>
      <c r="K15" t="s">
        <v>23</v>
      </c>
      <c r="L15" t="s">
        <v>24</v>
      </c>
    </row>
    <row r="16" spans="1:12" x14ac:dyDescent="0.2">
      <c r="A16" t="s">
        <v>27</v>
      </c>
      <c r="B16">
        <v>19</v>
      </c>
      <c r="C16">
        <v>35.1</v>
      </c>
      <c r="D16">
        <v>6.5</v>
      </c>
      <c r="E16">
        <v>1.9</v>
      </c>
      <c r="F16">
        <v>15</v>
      </c>
      <c r="G16">
        <v>1</v>
      </c>
      <c r="H16">
        <v>1</v>
      </c>
      <c r="I16">
        <v>13</v>
      </c>
      <c r="J16" t="s">
        <v>28</v>
      </c>
      <c r="K16" t="s">
        <v>29</v>
      </c>
      <c r="L16" t="s">
        <v>30</v>
      </c>
    </row>
    <row r="17" spans="1:12" x14ac:dyDescent="0.2">
      <c r="A17" t="s">
        <v>48</v>
      </c>
      <c r="B17">
        <v>15</v>
      </c>
      <c r="C17">
        <v>28.3</v>
      </c>
      <c r="D17">
        <v>4.3</v>
      </c>
      <c r="E17">
        <v>1.7</v>
      </c>
      <c r="F17">
        <v>8</v>
      </c>
      <c r="G17">
        <v>0</v>
      </c>
      <c r="H17">
        <v>0</v>
      </c>
      <c r="I17">
        <v>8</v>
      </c>
      <c r="J17" t="s">
        <v>13</v>
      </c>
      <c r="K17" t="s">
        <v>13</v>
      </c>
      <c r="L17" t="s">
        <v>49</v>
      </c>
    </row>
    <row r="18" spans="1:12" x14ac:dyDescent="0.2">
      <c r="A18" t="s">
        <v>37</v>
      </c>
      <c r="B18">
        <v>21</v>
      </c>
      <c r="C18">
        <v>40.299999999999997</v>
      </c>
      <c r="D18">
        <v>8.3000000000000007</v>
      </c>
      <c r="E18">
        <v>2.1</v>
      </c>
      <c r="F18">
        <v>17</v>
      </c>
      <c r="G18">
        <v>0</v>
      </c>
      <c r="H18">
        <v>2</v>
      </c>
      <c r="I18">
        <v>15</v>
      </c>
      <c r="J18" t="s">
        <v>13</v>
      </c>
      <c r="K18" t="s">
        <v>38</v>
      </c>
      <c r="L18" t="s">
        <v>39</v>
      </c>
    </row>
    <row r="19" spans="1:12" x14ac:dyDescent="0.2">
      <c r="A19" t="s">
        <v>17</v>
      </c>
      <c r="B19">
        <v>22</v>
      </c>
      <c r="C19">
        <v>44.6</v>
      </c>
      <c r="D19">
        <v>9.1999999999999993</v>
      </c>
      <c r="E19">
        <v>2.1</v>
      </c>
      <c r="F19">
        <v>15</v>
      </c>
      <c r="G19">
        <v>1</v>
      </c>
      <c r="H19">
        <v>1</v>
      </c>
      <c r="I19">
        <v>13</v>
      </c>
      <c r="J19" t="s">
        <v>18</v>
      </c>
      <c r="K19" t="s">
        <v>19</v>
      </c>
      <c r="L19" t="s">
        <v>20</v>
      </c>
    </row>
    <row r="20" spans="1:12" x14ac:dyDescent="0.2">
      <c r="A20" t="s">
        <v>126</v>
      </c>
      <c r="B20">
        <v>28</v>
      </c>
      <c r="C20">
        <v>17.2</v>
      </c>
      <c r="D20">
        <v>4.7</v>
      </c>
      <c r="E20">
        <v>1.9</v>
      </c>
      <c r="F20">
        <v>8</v>
      </c>
      <c r="G20">
        <v>1</v>
      </c>
      <c r="H20">
        <v>7</v>
      </c>
      <c r="I20">
        <v>0</v>
      </c>
      <c r="J20" t="s">
        <v>120</v>
      </c>
      <c r="K20" t="s">
        <v>127</v>
      </c>
      <c r="L20" t="s">
        <v>13</v>
      </c>
    </row>
    <row r="21" spans="1:12" x14ac:dyDescent="0.2">
      <c r="A21" t="s">
        <v>128</v>
      </c>
      <c r="B21">
        <v>4</v>
      </c>
      <c r="C21">
        <v>7.8</v>
      </c>
      <c r="D21">
        <v>0.3</v>
      </c>
      <c r="E21">
        <v>0.5</v>
      </c>
      <c r="F21">
        <v>0</v>
      </c>
      <c r="G21">
        <v>0</v>
      </c>
      <c r="H21">
        <v>0</v>
      </c>
      <c r="I21">
        <v>0</v>
      </c>
      <c r="J21" t="s">
        <v>13</v>
      </c>
      <c r="K21" t="s">
        <v>13</v>
      </c>
      <c r="L21" t="s">
        <v>13</v>
      </c>
    </row>
    <row r="22" spans="1:12" x14ac:dyDescent="0.2">
      <c r="A22" t="s">
        <v>129</v>
      </c>
      <c r="B22">
        <v>5</v>
      </c>
      <c r="C22">
        <v>5.8</v>
      </c>
      <c r="D22">
        <v>0.2</v>
      </c>
      <c r="E22">
        <v>0.4</v>
      </c>
      <c r="F22">
        <v>1</v>
      </c>
      <c r="G22">
        <v>1</v>
      </c>
      <c r="H22">
        <v>0</v>
      </c>
      <c r="I22">
        <v>0</v>
      </c>
      <c r="J22" t="s">
        <v>123</v>
      </c>
      <c r="K22" t="s">
        <v>13</v>
      </c>
      <c r="L22" t="s">
        <v>13</v>
      </c>
    </row>
    <row r="23" spans="1:12" x14ac:dyDescent="0.2">
      <c r="A23" t="s">
        <v>130</v>
      </c>
      <c r="B23">
        <v>6</v>
      </c>
      <c r="C23">
        <v>3</v>
      </c>
      <c r="D23">
        <v>0.1</v>
      </c>
      <c r="E23">
        <v>0.2</v>
      </c>
      <c r="F23">
        <v>0</v>
      </c>
      <c r="G23">
        <v>0</v>
      </c>
      <c r="H23">
        <v>0</v>
      </c>
      <c r="I23">
        <v>0</v>
      </c>
      <c r="J23" t="s">
        <v>13</v>
      </c>
      <c r="K23" t="s">
        <v>13</v>
      </c>
      <c r="L23" t="s">
        <v>13</v>
      </c>
    </row>
    <row r="24" spans="1:12" x14ac:dyDescent="0.2">
      <c r="A24" t="s">
        <v>131</v>
      </c>
      <c r="B24">
        <v>8</v>
      </c>
      <c r="C24">
        <v>3.1</v>
      </c>
      <c r="D24">
        <v>0.1</v>
      </c>
      <c r="E24">
        <v>0.4</v>
      </c>
      <c r="F24">
        <v>1</v>
      </c>
      <c r="G24">
        <v>1</v>
      </c>
      <c r="H24">
        <v>0</v>
      </c>
      <c r="I24">
        <v>0</v>
      </c>
      <c r="J24" t="s">
        <v>132</v>
      </c>
      <c r="K24" t="s">
        <v>13</v>
      </c>
      <c r="L24" t="s">
        <v>13</v>
      </c>
    </row>
    <row r="25" spans="1:12" x14ac:dyDescent="0.2">
      <c r="A25" t="s">
        <v>133</v>
      </c>
      <c r="B25">
        <v>9</v>
      </c>
      <c r="C25">
        <v>2.8</v>
      </c>
      <c r="D25">
        <v>0</v>
      </c>
      <c r="E25">
        <v>0.1</v>
      </c>
      <c r="F25">
        <v>0</v>
      </c>
      <c r="G25">
        <v>0</v>
      </c>
      <c r="H25">
        <v>0</v>
      </c>
      <c r="I25">
        <v>0</v>
      </c>
      <c r="J25" t="s">
        <v>13</v>
      </c>
      <c r="K25" t="s">
        <v>13</v>
      </c>
      <c r="L2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8C768-B9C4-E148-8E66-A1046F306159}">
  <dimension ref="A1:L25"/>
  <sheetViews>
    <sheetView workbookViewId="0">
      <selection sqref="A1:L1"/>
    </sheetView>
  </sheetViews>
  <sheetFormatPr baseColWidth="10" defaultRowHeight="16" x14ac:dyDescent="0.2"/>
  <cols>
    <col min="1" max="1" width="23.5" bestFit="1" customWidth="1"/>
    <col min="3" max="3" width="15.5" bestFit="1" customWidth="1"/>
    <col min="4" max="4" width="12" bestFit="1" customWidth="1"/>
    <col min="6" max="6" width="12.33203125" bestFit="1" customWidth="1"/>
    <col min="7" max="7" width="17.5" bestFit="1" customWidth="1"/>
    <col min="8" max="8" width="20" bestFit="1" customWidth="1"/>
    <col min="9" max="9" width="18.83203125" bestFit="1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67</v>
      </c>
      <c r="B2">
        <v>24</v>
      </c>
      <c r="C2">
        <v>25.7</v>
      </c>
      <c r="D2">
        <v>5.9</v>
      </c>
      <c r="E2">
        <v>1.8</v>
      </c>
      <c r="F2">
        <v>0</v>
      </c>
      <c r="G2">
        <v>0</v>
      </c>
      <c r="H2">
        <v>0</v>
      </c>
      <c r="I2">
        <v>0</v>
      </c>
      <c r="J2" t="s">
        <v>13</v>
      </c>
      <c r="K2" t="s">
        <v>13</v>
      </c>
      <c r="L2" t="s">
        <v>13</v>
      </c>
    </row>
    <row r="3" spans="1:12" x14ac:dyDescent="0.2">
      <c r="A3" t="s">
        <v>66</v>
      </c>
      <c r="B3">
        <v>12</v>
      </c>
      <c r="C3">
        <v>15.9</v>
      </c>
      <c r="D3">
        <v>1.9</v>
      </c>
      <c r="E3">
        <v>1.1000000000000001</v>
      </c>
      <c r="F3">
        <v>0</v>
      </c>
      <c r="G3">
        <v>0</v>
      </c>
      <c r="H3">
        <v>0</v>
      </c>
      <c r="I3">
        <v>0</v>
      </c>
      <c r="J3" t="s">
        <v>13</v>
      </c>
      <c r="K3" t="s">
        <v>13</v>
      </c>
      <c r="L3" t="s">
        <v>13</v>
      </c>
    </row>
    <row r="4" spans="1:12" x14ac:dyDescent="0.2">
      <c r="A4" t="s">
        <v>68</v>
      </c>
      <c r="B4">
        <v>14</v>
      </c>
      <c r="C4">
        <v>16.899999999999999</v>
      </c>
      <c r="D4">
        <v>2.2000000000000002</v>
      </c>
      <c r="E4">
        <v>1.2</v>
      </c>
      <c r="F4">
        <v>0</v>
      </c>
      <c r="G4">
        <v>0</v>
      </c>
      <c r="H4">
        <v>0</v>
      </c>
      <c r="I4">
        <v>0</v>
      </c>
      <c r="J4" t="s">
        <v>13</v>
      </c>
      <c r="K4" t="s">
        <v>13</v>
      </c>
      <c r="L4" t="s">
        <v>13</v>
      </c>
    </row>
    <row r="5" spans="1:12" x14ac:dyDescent="0.2">
      <c r="A5" t="s">
        <v>69</v>
      </c>
      <c r="B5">
        <v>3</v>
      </c>
      <c r="C5">
        <v>10.3</v>
      </c>
      <c r="D5">
        <v>0.3</v>
      </c>
      <c r="E5">
        <v>0.5</v>
      </c>
      <c r="F5">
        <v>0</v>
      </c>
      <c r="G5">
        <v>0</v>
      </c>
      <c r="H5">
        <v>0</v>
      </c>
      <c r="I5">
        <v>0</v>
      </c>
      <c r="J5" t="s">
        <v>13</v>
      </c>
      <c r="K5" t="s">
        <v>13</v>
      </c>
      <c r="L5" t="s">
        <v>13</v>
      </c>
    </row>
    <row r="6" spans="1:12" x14ac:dyDescent="0.2">
      <c r="A6" t="s">
        <v>70</v>
      </c>
      <c r="B6">
        <v>8</v>
      </c>
      <c r="C6">
        <v>25.1</v>
      </c>
      <c r="D6">
        <v>2</v>
      </c>
      <c r="E6">
        <v>1.1000000000000001</v>
      </c>
      <c r="F6">
        <v>0</v>
      </c>
      <c r="G6">
        <v>0</v>
      </c>
      <c r="H6">
        <v>0</v>
      </c>
      <c r="I6">
        <v>0</v>
      </c>
      <c r="J6" t="s">
        <v>13</v>
      </c>
      <c r="K6" t="s">
        <v>13</v>
      </c>
      <c r="L6" t="s">
        <v>13</v>
      </c>
    </row>
    <row r="7" spans="1:12" x14ac:dyDescent="0.2">
      <c r="A7" t="s">
        <v>64</v>
      </c>
      <c r="B7">
        <v>26</v>
      </c>
      <c r="C7">
        <v>25.4</v>
      </c>
      <c r="D7">
        <v>6</v>
      </c>
      <c r="E7">
        <v>1.8</v>
      </c>
      <c r="F7">
        <v>0</v>
      </c>
      <c r="G7">
        <v>0</v>
      </c>
      <c r="H7">
        <v>0</v>
      </c>
      <c r="I7">
        <v>0</v>
      </c>
      <c r="J7" t="s">
        <v>13</v>
      </c>
      <c r="K7" t="s">
        <v>13</v>
      </c>
      <c r="L7" t="s">
        <v>13</v>
      </c>
    </row>
    <row r="8" spans="1:12" x14ac:dyDescent="0.2">
      <c r="A8" t="s">
        <v>61</v>
      </c>
      <c r="B8">
        <v>22</v>
      </c>
      <c r="C8">
        <v>20</v>
      </c>
      <c r="D8">
        <v>4.0999999999999996</v>
      </c>
      <c r="E8">
        <v>1.6</v>
      </c>
      <c r="F8">
        <v>0</v>
      </c>
      <c r="G8">
        <v>0</v>
      </c>
      <c r="H8">
        <v>0</v>
      </c>
      <c r="I8">
        <v>0</v>
      </c>
      <c r="J8" t="s">
        <v>13</v>
      </c>
      <c r="K8" t="s">
        <v>13</v>
      </c>
      <c r="L8" t="s">
        <v>13</v>
      </c>
    </row>
    <row r="9" spans="1:12" x14ac:dyDescent="0.2">
      <c r="A9" t="s">
        <v>50</v>
      </c>
      <c r="B9">
        <v>15</v>
      </c>
      <c r="C9">
        <v>5.0999999999999996</v>
      </c>
      <c r="D9">
        <v>0.3</v>
      </c>
      <c r="E9">
        <v>0.5</v>
      </c>
      <c r="F9">
        <v>2</v>
      </c>
      <c r="G9">
        <v>2</v>
      </c>
      <c r="H9">
        <v>0</v>
      </c>
      <c r="I9">
        <v>0</v>
      </c>
      <c r="J9" t="s">
        <v>34</v>
      </c>
      <c r="K9" t="s">
        <v>13</v>
      </c>
      <c r="L9" t="s">
        <v>13</v>
      </c>
    </row>
    <row r="10" spans="1:12" x14ac:dyDescent="0.2">
      <c r="A10" t="s">
        <v>52</v>
      </c>
      <c r="B10">
        <v>10</v>
      </c>
      <c r="C10">
        <v>4.8</v>
      </c>
      <c r="D10">
        <v>0.3</v>
      </c>
      <c r="E10">
        <v>0.5</v>
      </c>
      <c r="F10">
        <v>2</v>
      </c>
      <c r="G10">
        <v>2</v>
      </c>
      <c r="H10">
        <v>0</v>
      </c>
      <c r="I10">
        <v>0</v>
      </c>
      <c r="J10" t="s">
        <v>16</v>
      </c>
      <c r="K10" t="s">
        <v>13</v>
      </c>
      <c r="L10" t="s">
        <v>13</v>
      </c>
    </row>
    <row r="11" spans="1:12" x14ac:dyDescent="0.2">
      <c r="A11" t="s">
        <v>53</v>
      </c>
      <c r="B11">
        <v>13</v>
      </c>
      <c r="C11">
        <v>2.2000000000000002</v>
      </c>
      <c r="D11">
        <v>0.1</v>
      </c>
      <c r="E11">
        <v>0.2</v>
      </c>
      <c r="F11">
        <v>0</v>
      </c>
      <c r="G11">
        <v>0</v>
      </c>
      <c r="H11">
        <v>0</v>
      </c>
      <c r="I11">
        <v>0</v>
      </c>
      <c r="J11" t="s">
        <v>13</v>
      </c>
      <c r="K11" t="s">
        <v>13</v>
      </c>
      <c r="L11" t="s">
        <v>13</v>
      </c>
    </row>
    <row r="12" spans="1:12" x14ac:dyDescent="0.2">
      <c r="A12" t="s">
        <v>51</v>
      </c>
      <c r="B12">
        <v>5</v>
      </c>
      <c r="C12">
        <v>7.2</v>
      </c>
      <c r="D12">
        <v>0.3</v>
      </c>
      <c r="E12">
        <v>0.5</v>
      </c>
      <c r="F12">
        <v>1</v>
      </c>
      <c r="G12">
        <v>1</v>
      </c>
      <c r="H12">
        <v>0</v>
      </c>
      <c r="I12">
        <v>0</v>
      </c>
      <c r="J12" t="s">
        <v>46</v>
      </c>
      <c r="K12" t="s">
        <v>13</v>
      </c>
      <c r="L12" t="s">
        <v>13</v>
      </c>
    </row>
    <row r="13" spans="1:12" x14ac:dyDescent="0.2">
      <c r="A13" t="s">
        <v>55</v>
      </c>
      <c r="B13">
        <v>9</v>
      </c>
      <c r="C13">
        <v>10.4</v>
      </c>
      <c r="D13">
        <v>0.8</v>
      </c>
      <c r="E13">
        <v>0.9</v>
      </c>
      <c r="F13">
        <v>3</v>
      </c>
      <c r="G13">
        <v>0</v>
      </c>
      <c r="H13">
        <v>3</v>
      </c>
      <c r="I13">
        <v>0</v>
      </c>
      <c r="J13" t="s">
        <v>13</v>
      </c>
      <c r="K13" t="s">
        <v>56</v>
      </c>
      <c r="L13" t="s">
        <v>13</v>
      </c>
    </row>
    <row r="14" spans="1:12" x14ac:dyDescent="0.2">
      <c r="A14" t="s">
        <v>54</v>
      </c>
      <c r="B14">
        <v>23</v>
      </c>
      <c r="C14">
        <v>33.799999999999997</v>
      </c>
      <c r="D14">
        <v>7.7</v>
      </c>
      <c r="E14">
        <v>2.2000000000000002</v>
      </c>
      <c r="F14">
        <v>14</v>
      </c>
      <c r="G14">
        <v>2</v>
      </c>
      <c r="H14">
        <v>1</v>
      </c>
      <c r="I14">
        <v>11</v>
      </c>
      <c r="J14" t="s">
        <v>41</v>
      </c>
      <c r="K14" t="s">
        <v>42</v>
      </c>
      <c r="L14" t="s">
        <v>43</v>
      </c>
    </row>
    <row r="15" spans="1:12" x14ac:dyDescent="0.2">
      <c r="A15" t="s">
        <v>57</v>
      </c>
      <c r="B15">
        <v>12</v>
      </c>
      <c r="C15">
        <v>20.100000000000001</v>
      </c>
      <c r="D15">
        <v>2.4</v>
      </c>
      <c r="E15">
        <v>1.4</v>
      </c>
      <c r="F15">
        <v>6</v>
      </c>
      <c r="G15">
        <v>1</v>
      </c>
      <c r="H15">
        <v>3</v>
      </c>
      <c r="I15">
        <v>2</v>
      </c>
      <c r="J15" t="s">
        <v>22</v>
      </c>
      <c r="K15" t="s">
        <v>58</v>
      </c>
      <c r="L15" t="s">
        <v>24</v>
      </c>
    </row>
    <row r="16" spans="1:12" x14ac:dyDescent="0.2">
      <c r="A16" t="s">
        <v>59</v>
      </c>
      <c r="B16">
        <v>21</v>
      </c>
      <c r="C16">
        <v>39.1</v>
      </c>
      <c r="D16">
        <v>8</v>
      </c>
      <c r="E16">
        <v>2.1</v>
      </c>
      <c r="F16">
        <v>15</v>
      </c>
      <c r="G16">
        <v>1</v>
      </c>
      <c r="H16">
        <v>1</v>
      </c>
      <c r="I16">
        <v>13</v>
      </c>
      <c r="J16" t="s">
        <v>28</v>
      </c>
      <c r="K16" t="s">
        <v>29</v>
      </c>
      <c r="L16" t="s">
        <v>30</v>
      </c>
    </row>
    <row r="17" spans="1:12" x14ac:dyDescent="0.2">
      <c r="A17" t="s">
        <v>65</v>
      </c>
      <c r="B17">
        <v>17</v>
      </c>
      <c r="C17">
        <v>31.2</v>
      </c>
      <c r="D17">
        <v>5.3</v>
      </c>
      <c r="E17">
        <v>1.8</v>
      </c>
      <c r="F17">
        <v>8</v>
      </c>
      <c r="G17">
        <v>0</v>
      </c>
      <c r="H17">
        <v>0</v>
      </c>
      <c r="I17">
        <v>8</v>
      </c>
      <c r="J17" t="s">
        <v>13</v>
      </c>
      <c r="K17" t="s">
        <v>13</v>
      </c>
      <c r="L17" t="s">
        <v>49</v>
      </c>
    </row>
    <row r="18" spans="1:12" x14ac:dyDescent="0.2">
      <c r="A18" t="s">
        <v>62</v>
      </c>
      <c r="B18">
        <v>26</v>
      </c>
      <c r="C18">
        <v>41.1</v>
      </c>
      <c r="D18">
        <v>10.4</v>
      </c>
      <c r="E18">
        <v>2.4</v>
      </c>
      <c r="F18">
        <v>18</v>
      </c>
      <c r="G18">
        <v>0</v>
      </c>
      <c r="H18">
        <v>3</v>
      </c>
      <c r="I18">
        <v>15</v>
      </c>
      <c r="J18" t="s">
        <v>13</v>
      </c>
      <c r="K18" t="s">
        <v>63</v>
      </c>
      <c r="L18" t="s">
        <v>39</v>
      </c>
    </row>
    <row r="19" spans="1:12" x14ac:dyDescent="0.2">
      <c r="A19" t="s">
        <v>60</v>
      </c>
      <c r="B19">
        <v>22</v>
      </c>
      <c r="C19">
        <v>45</v>
      </c>
      <c r="D19">
        <v>9.1999999999999993</v>
      </c>
      <c r="E19">
        <v>2.1</v>
      </c>
      <c r="F19">
        <v>15</v>
      </c>
      <c r="G19">
        <v>1</v>
      </c>
      <c r="H19">
        <v>1</v>
      </c>
      <c r="I19">
        <v>13</v>
      </c>
      <c r="J19" t="s">
        <v>18</v>
      </c>
      <c r="K19" t="s">
        <v>19</v>
      </c>
      <c r="L19" t="s">
        <v>20</v>
      </c>
    </row>
    <row r="20" spans="1:12" x14ac:dyDescent="0.2">
      <c r="A20" t="s">
        <v>117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t="s">
        <v>13</v>
      </c>
      <c r="K20" t="s">
        <v>13</v>
      </c>
      <c r="L20" t="s">
        <v>13</v>
      </c>
    </row>
    <row r="21" spans="1:12" x14ac:dyDescent="0.2">
      <c r="A21" t="s">
        <v>118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 t="s">
        <v>13</v>
      </c>
      <c r="K21" t="s">
        <v>13</v>
      </c>
      <c r="L21" t="s">
        <v>13</v>
      </c>
    </row>
    <row r="22" spans="1:12" x14ac:dyDescent="0.2">
      <c r="A22" t="s">
        <v>119</v>
      </c>
      <c r="B22">
        <v>29</v>
      </c>
      <c r="C22">
        <v>17.2</v>
      </c>
      <c r="D22">
        <v>4.9000000000000004</v>
      </c>
      <c r="E22">
        <v>2</v>
      </c>
      <c r="F22">
        <v>9</v>
      </c>
      <c r="G22">
        <v>1</v>
      </c>
      <c r="H22">
        <v>8</v>
      </c>
      <c r="I22">
        <v>0</v>
      </c>
      <c r="J22" t="s">
        <v>120</v>
      </c>
      <c r="K22" t="s">
        <v>121</v>
      </c>
      <c r="L22" t="s">
        <v>13</v>
      </c>
    </row>
    <row r="23" spans="1:12" x14ac:dyDescent="0.2">
      <c r="A23" t="s">
        <v>122</v>
      </c>
      <c r="B23">
        <v>5</v>
      </c>
      <c r="C23">
        <v>5.8</v>
      </c>
      <c r="D23">
        <v>0.2</v>
      </c>
      <c r="E23">
        <v>0.4</v>
      </c>
      <c r="F23">
        <v>1</v>
      </c>
      <c r="G23">
        <v>1</v>
      </c>
      <c r="H23">
        <v>0</v>
      </c>
      <c r="I23">
        <v>0</v>
      </c>
      <c r="J23" t="s">
        <v>123</v>
      </c>
      <c r="K23" t="s">
        <v>13</v>
      </c>
      <c r="L23" t="s">
        <v>13</v>
      </c>
    </row>
    <row r="24" spans="1:12" x14ac:dyDescent="0.2">
      <c r="A24" t="s">
        <v>124</v>
      </c>
      <c r="B24">
        <v>4</v>
      </c>
      <c r="C24">
        <v>7.8</v>
      </c>
      <c r="D24">
        <v>0.3</v>
      </c>
      <c r="E24">
        <v>0.5</v>
      </c>
      <c r="F24">
        <v>0</v>
      </c>
      <c r="G24">
        <v>0</v>
      </c>
      <c r="H24">
        <v>0</v>
      </c>
      <c r="I24">
        <v>0</v>
      </c>
      <c r="J24" t="s">
        <v>13</v>
      </c>
      <c r="K24" t="s">
        <v>13</v>
      </c>
      <c r="L24" t="s">
        <v>13</v>
      </c>
    </row>
    <row r="25" spans="1:12" x14ac:dyDescent="0.2">
      <c r="A25" t="s">
        <v>125</v>
      </c>
      <c r="B25">
        <v>5</v>
      </c>
      <c r="C25">
        <v>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 t="s">
        <v>13</v>
      </c>
      <c r="K25" t="s">
        <v>13</v>
      </c>
      <c r="L25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4B369-7827-694A-A3DD-CCBA2AF85FF4}">
  <dimension ref="A1:T32"/>
  <sheetViews>
    <sheetView tabSelected="1" topLeftCell="G1" workbookViewId="0">
      <selection activeCell="L9" sqref="L9"/>
    </sheetView>
  </sheetViews>
  <sheetFormatPr baseColWidth="10" defaultRowHeight="16" x14ac:dyDescent="0.2"/>
  <cols>
    <col min="1" max="1" width="11.83203125" bestFit="1" customWidth="1"/>
    <col min="2" max="2" width="12" bestFit="1" customWidth="1"/>
    <col min="3" max="3" width="12.33203125" bestFit="1" customWidth="1"/>
    <col min="4" max="4" width="17.5" bestFit="1" customWidth="1"/>
    <col min="5" max="5" width="20" bestFit="1" customWidth="1"/>
    <col min="6" max="6" width="18.83203125" bestFit="1" customWidth="1"/>
    <col min="7" max="8" width="18.83203125" customWidth="1"/>
    <col min="9" max="9" width="17.5" bestFit="1" customWidth="1"/>
    <col min="10" max="10" width="20" bestFit="1" customWidth="1"/>
    <col min="11" max="11" width="18.83203125" bestFit="1" customWidth="1"/>
    <col min="12" max="12" width="20.1640625" bestFit="1" customWidth="1"/>
    <col min="13" max="13" width="22.83203125" bestFit="1" customWidth="1"/>
    <col min="14" max="14" width="21.6640625" bestFit="1" customWidth="1"/>
    <col min="15" max="15" width="16" customWidth="1"/>
    <col min="16" max="16" width="13" bestFit="1" customWidth="1"/>
    <col min="19" max="19" width="11.83203125" bestFit="1" customWidth="1"/>
    <col min="20" max="20" width="12.83203125" bestFit="1" customWidth="1"/>
  </cols>
  <sheetData>
    <row r="1" spans="1:20" x14ac:dyDescent="0.2">
      <c r="B1" s="20" t="s">
        <v>71</v>
      </c>
      <c r="C1" s="21"/>
      <c r="D1" s="21"/>
      <c r="E1" s="21"/>
      <c r="F1" s="22"/>
      <c r="G1" s="23" t="s">
        <v>72</v>
      </c>
      <c r="H1" s="24"/>
      <c r="I1" s="24"/>
      <c r="J1" s="24"/>
      <c r="K1" s="24"/>
      <c r="L1" s="20" t="s">
        <v>73</v>
      </c>
      <c r="M1" s="21"/>
      <c r="N1" s="22"/>
    </row>
    <row r="2" spans="1:20" x14ac:dyDescent="0.2">
      <c r="A2" t="s">
        <v>0</v>
      </c>
      <c r="B2" s="1" t="s">
        <v>3</v>
      </c>
      <c r="C2" s="2" t="s">
        <v>5</v>
      </c>
      <c r="D2" s="15" t="s">
        <v>6</v>
      </c>
      <c r="E2" s="14" t="s">
        <v>7</v>
      </c>
      <c r="F2" s="4" t="s">
        <v>8</v>
      </c>
      <c r="G2" s="1" t="s">
        <v>3</v>
      </c>
      <c r="H2" s="2" t="s">
        <v>5</v>
      </c>
      <c r="I2" s="15" t="s">
        <v>6</v>
      </c>
      <c r="J2" s="14" t="s">
        <v>7</v>
      </c>
      <c r="K2" s="5" t="s">
        <v>8</v>
      </c>
      <c r="L2" s="12" t="s">
        <v>170</v>
      </c>
      <c r="M2" s="14" t="s">
        <v>74</v>
      </c>
      <c r="N2" s="4" t="s">
        <v>75</v>
      </c>
      <c r="O2" s="19" t="s">
        <v>76</v>
      </c>
      <c r="P2" s="19" t="s">
        <v>77</v>
      </c>
      <c r="Q2" s="19" t="s">
        <v>114</v>
      </c>
      <c r="R2" s="19" t="s">
        <v>115</v>
      </c>
    </row>
    <row r="3" spans="1:20" x14ac:dyDescent="0.2">
      <c r="A3" t="s">
        <v>135</v>
      </c>
      <c r="B3" s="1">
        <v>0</v>
      </c>
      <c r="C3" s="2">
        <v>0</v>
      </c>
      <c r="D3" s="2">
        <v>0</v>
      </c>
      <c r="E3" s="2">
        <v>0</v>
      </c>
      <c r="F3" s="3">
        <v>0</v>
      </c>
      <c r="G3" s="1">
        <v>0</v>
      </c>
      <c r="H3" s="2">
        <v>0</v>
      </c>
      <c r="I3" s="2">
        <v>0</v>
      </c>
      <c r="J3" s="2">
        <v>0</v>
      </c>
      <c r="K3" s="2">
        <v>0</v>
      </c>
      <c r="L3" s="1">
        <v>0</v>
      </c>
      <c r="M3" s="2">
        <v>0</v>
      </c>
      <c r="N3" s="3">
        <v>0</v>
      </c>
      <c r="O3" t="s">
        <v>166</v>
      </c>
      <c r="P3" t="s">
        <v>167</v>
      </c>
      <c r="Q3">
        <v>142</v>
      </c>
      <c r="R3">
        <v>149</v>
      </c>
      <c r="S3" t="s">
        <v>135</v>
      </c>
    </row>
    <row r="4" spans="1:20" x14ac:dyDescent="0.2">
      <c r="A4" t="s">
        <v>12</v>
      </c>
      <c r="B4" s="1">
        <v>8.5</v>
      </c>
      <c r="C4" s="2">
        <v>0</v>
      </c>
      <c r="D4" s="2">
        <v>0</v>
      </c>
      <c r="E4" s="2">
        <v>0</v>
      </c>
      <c r="F4" s="3">
        <v>0</v>
      </c>
      <c r="G4" s="1">
        <v>5.9</v>
      </c>
      <c r="H4" s="2">
        <v>0</v>
      </c>
      <c r="I4" s="2">
        <v>0</v>
      </c>
      <c r="J4" s="2">
        <v>0</v>
      </c>
      <c r="K4" s="2">
        <v>0</v>
      </c>
      <c r="L4" s="1">
        <f t="shared" ref="L4:L8" si="0">SUM(D4,I4)</f>
        <v>0</v>
      </c>
      <c r="M4" s="2">
        <f t="shared" ref="M4:M8" si="1">SUM(E4,J4)</f>
        <v>0</v>
      </c>
      <c r="N4" s="3">
        <f t="shared" ref="N4:N8" si="2">SUM(F4,K4)</f>
        <v>0</v>
      </c>
      <c r="O4" t="s">
        <v>90</v>
      </c>
      <c r="P4" t="s">
        <v>91</v>
      </c>
      <c r="Q4">
        <v>150</v>
      </c>
      <c r="R4">
        <v>256</v>
      </c>
      <c r="S4" t="s">
        <v>12</v>
      </c>
    </row>
    <row r="5" spans="1:20" x14ac:dyDescent="0.2">
      <c r="A5" t="s">
        <v>26</v>
      </c>
      <c r="B5" s="1">
        <v>2.8</v>
      </c>
      <c r="C5" s="2">
        <v>0</v>
      </c>
      <c r="D5" s="2">
        <v>0</v>
      </c>
      <c r="E5" s="2">
        <v>0</v>
      </c>
      <c r="F5" s="3">
        <v>0</v>
      </c>
      <c r="G5" s="1">
        <v>1.9</v>
      </c>
      <c r="H5" s="2">
        <v>0</v>
      </c>
      <c r="I5" s="2">
        <v>0</v>
      </c>
      <c r="J5" s="2">
        <v>0</v>
      </c>
      <c r="K5" s="2">
        <v>0</v>
      </c>
      <c r="L5" s="1">
        <f t="shared" si="0"/>
        <v>0</v>
      </c>
      <c r="M5" s="2">
        <f t="shared" si="1"/>
        <v>0</v>
      </c>
      <c r="N5" s="3">
        <f t="shared" si="2"/>
        <v>0</v>
      </c>
      <c r="O5" t="s">
        <v>92</v>
      </c>
      <c r="P5" t="s">
        <v>93</v>
      </c>
      <c r="Q5">
        <v>441</v>
      </c>
      <c r="R5">
        <v>484</v>
      </c>
      <c r="S5" t="s">
        <v>26</v>
      </c>
    </row>
    <row r="6" spans="1:20" x14ac:dyDescent="0.2">
      <c r="A6" t="s">
        <v>44</v>
      </c>
      <c r="B6" s="1">
        <v>2.2000000000000002</v>
      </c>
      <c r="C6" s="2">
        <v>0</v>
      </c>
      <c r="D6" s="2">
        <v>0</v>
      </c>
      <c r="E6" s="2">
        <v>0</v>
      </c>
      <c r="F6" s="3">
        <v>0</v>
      </c>
      <c r="G6" s="1">
        <v>2.2000000000000002</v>
      </c>
      <c r="H6" s="2">
        <v>0</v>
      </c>
      <c r="I6" s="2">
        <v>0</v>
      </c>
      <c r="J6" s="2">
        <v>0</v>
      </c>
      <c r="K6" s="2">
        <v>0</v>
      </c>
      <c r="L6" s="1">
        <f t="shared" si="0"/>
        <v>0</v>
      </c>
      <c r="M6" s="2">
        <f t="shared" si="1"/>
        <v>0</v>
      </c>
      <c r="N6" s="3">
        <f t="shared" si="2"/>
        <v>0</v>
      </c>
      <c r="O6" t="s">
        <v>94</v>
      </c>
      <c r="P6" t="s">
        <v>95</v>
      </c>
      <c r="Q6">
        <v>504</v>
      </c>
      <c r="R6">
        <v>537</v>
      </c>
      <c r="S6" t="s">
        <v>44</v>
      </c>
    </row>
    <row r="7" spans="1:20" x14ac:dyDescent="0.2">
      <c r="A7" t="s">
        <v>36</v>
      </c>
      <c r="B7" s="1">
        <v>3</v>
      </c>
      <c r="C7" s="2">
        <v>0</v>
      </c>
      <c r="D7" s="2">
        <v>0</v>
      </c>
      <c r="E7" s="2">
        <v>0</v>
      </c>
      <c r="F7" s="3">
        <v>0</v>
      </c>
      <c r="G7" s="1">
        <v>0.3</v>
      </c>
      <c r="H7" s="2">
        <v>0</v>
      </c>
      <c r="I7" s="2">
        <v>0</v>
      </c>
      <c r="J7" s="2">
        <v>0</v>
      </c>
      <c r="K7" s="2">
        <v>0</v>
      </c>
      <c r="L7" s="1">
        <f t="shared" si="0"/>
        <v>0</v>
      </c>
      <c r="M7" s="2">
        <f t="shared" si="1"/>
        <v>0</v>
      </c>
      <c r="N7" s="3">
        <f t="shared" si="2"/>
        <v>0</v>
      </c>
      <c r="O7" t="s">
        <v>96</v>
      </c>
      <c r="P7" t="s">
        <v>97</v>
      </c>
      <c r="Q7">
        <v>543</v>
      </c>
      <c r="R7">
        <v>591</v>
      </c>
      <c r="S7" t="s">
        <v>36</v>
      </c>
    </row>
    <row r="8" spans="1:20" x14ac:dyDescent="0.2">
      <c r="A8" t="s">
        <v>14</v>
      </c>
      <c r="B8" s="1">
        <v>3.5</v>
      </c>
      <c r="C8" s="2">
        <v>0</v>
      </c>
      <c r="D8" s="2">
        <v>0</v>
      </c>
      <c r="E8" s="2">
        <v>0</v>
      </c>
      <c r="F8" s="3">
        <v>0</v>
      </c>
      <c r="G8" s="1">
        <v>2</v>
      </c>
      <c r="H8" s="2">
        <v>0</v>
      </c>
      <c r="I8" s="2">
        <v>0</v>
      </c>
      <c r="J8" s="2">
        <v>0</v>
      </c>
      <c r="K8" s="2">
        <v>0</v>
      </c>
      <c r="L8" s="1">
        <f t="shared" si="0"/>
        <v>0</v>
      </c>
      <c r="M8" s="2">
        <f t="shared" si="1"/>
        <v>0</v>
      </c>
      <c r="N8" s="3">
        <f t="shared" si="2"/>
        <v>0</v>
      </c>
      <c r="O8" t="s">
        <v>98</v>
      </c>
      <c r="P8" t="s">
        <v>99</v>
      </c>
      <c r="Q8">
        <v>596</v>
      </c>
      <c r="R8">
        <v>642</v>
      </c>
      <c r="S8" t="s">
        <v>14</v>
      </c>
    </row>
    <row r="9" spans="1:20" x14ac:dyDescent="0.2">
      <c r="A9" t="s">
        <v>136</v>
      </c>
      <c r="B9" s="1">
        <v>0</v>
      </c>
      <c r="C9" s="2">
        <v>0</v>
      </c>
      <c r="D9" s="2">
        <v>0</v>
      </c>
      <c r="E9" s="2">
        <v>0</v>
      </c>
      <c r="F9" s="3">
        <v>0</v>
      </c>
      <c r="G9" s="1">
        <v>0</v>
      </c>
      <c r="H9" s="2">
        <v>0</v>
      </c>
      <c r="I9" s="2">
        <v>0</v>
      </c>
      <c r="J9" s="2">
        <v>0</v>
      </c>
      <c r="K9" s="2">
        <v>0</v>
      </c>
      <c r="L9" s="11">
        <f t="shared" ref="L9:N13" si="3">SUM(D9,I9)</f>
        <v>0</v>
      </c>
      <c r="M9" s="10">
        <f t="shared" si="3"/>
        <v>0</v>
      </c>
      <c r="N9" s="13">
        <f t="shared" si="3"/>
        <v>0</v>
      </c>
      <c r="O9" t="s">
        <v>164</v>
      </c>
      <c r="P9" t="s">
        <v>165</v>
      </c>
      <c r="Q9">
        <v>677</v>
      </c>
      <c r="R9">
        <v>689</v>
      </c>
      <c r="S9" t="s">
        <v>136</v>
      </c>
    </row>
    <row r="10" spans="1:20" x14ac:dyDescent="0.2">
      <c r="A10" t="s">
        <v>47</v>
      </c>
      <c r="B10" s="1">
        <v>8.4</v>
      </c>
      <c r="C10" s="2">
        <v>0</v>
      </c>
      <c r="D10" s="2">
        <v>0</v>
      </c>
      <c r="E10" s="2">
        <v>0</v>
      </c>
      <c r="F10" s="3">
        <v>0</v>
      </c>
      <c r="G10" s="1">
        <v>6</v>
      </c>
      <c r="H10" s="2">
        <v>0</v>
      </c>
      <c r="I10" s="2">
        <v>0</v>
      </c>
      <c r="J10" s="2">
        <v>0</v>
      </c>
      <c r="K10" s="2">
        <v>0</v>
      </c>
      <c r="L10" s="1">
        <f t="shared" si="3"/>
        <v>0</v>
      </c>
      <c r="M10" s="2">
        <f t="shared" si="3"/>
        <v>0</v>
      </c>
      <c r="N10" s="3">
        <f t="shared" si="3"/>
        <v>0</v>
      </c>
      <c r="O10" t="s">
        <v>100</v>
      </c>
      <c r="P10" t="s">
        <v>101</v>
      </c>
      <c r="Q10">
        <v>806</v>
      </c>
      <c r="R10">
        <v>907</v>
      </c>
      <c r="S10" t="s">
        <v>47</v>
      </c>
    </row>
    <row r="11" spans="1:20" x14ac:dyDescent="0.2">
      <c r="A11" t="s">
        <v>35</v>
      </c>
      <c r="B11" s="1">
        <v>6.2</v>
      </c>
      <c r="C11" s="2">
        <v>0</v>
      </c>
      <c r="D11" s="2">
        <v>0</v>
      </c>
      <c r="E11" s="2">
        <v>0</v>
      </c>
      <c r="F11" s="3">
        <v>0</v>
      </c>
      <c r="G11" s="1">
        <v>4.0999999999999996</v>
      </c>
      <c r="H11" s="2">
        <v>0</v>
      </c>
      <c r="I11" s="2">
        <v>0</v>
      </c>
      <c r="J11" s="2">
        <v>0</v>
      </c>
      <c r="K11" s="2">
        <v>0</v>
      </c>
      <c r="L11" s="1">
        <f t="shared" si="3"/>
        <v>0</v>
      </c>
      <c r="M11" s="2">
        <f t="shared" si="3"/>
        <v>0</v>
      </c>
      <c r="N11" s="3">
        <f t="shared" si="3"/>
        <v>0</v>
      </c>
      <c r="O11" t="s">
        <v>102</v>
      </c>
      <c r="P11" t="s">
        <v>103</v>
      </c>
      <c r="Q11">
        <v>1067</v>
      </c>
      <c r="R11">
        <v>1169</v>
      </c>
      <c r="S11" t="s">
        <v>35</v>
      </c>
    </row>
    <row r="12" spans="1:20" x14ac:dyDescent="0.2">
      <c r="A12" t="s">
        <v>137</v>
      </c>
      <c r="B12" s="1">
        <v>0.1</v>
      </c>
      <c r="C12" s="2">
        <v>1</v>
      </c>
      <c r="D12" s="2">
        <v>1</v>
      </c>
      <c r="E12" s="2">
        <v>0</v>
      </c>
      <c r="F12" s="3">
        <v>0</v>
      </c>
      <c r="G12" s="1">
        <v>0</v>
      </c>
      <c r="H12" s="2">
        <v>0</v>
      </c>
      <c r="I12" s="2">
        <v>0</v>
      </c>
      <c r="J12" s="2">
        <v>0</v>
      </c>
      <c r="K12" s="2">
        <v>0</v>
      </c>
      <c r="L12" s="12">
        <f t="shared" si="3"/>
        <v>1</v>
      </c>
      <c r="M12" s="10">
        <f t="shared" si="3"/>
        <v>0</v>
      </c>
      <c r="N12" s="13">
        <f t="shared" si="3"/>
        <v>0</v>
      </c>
      <c r="O12" t="s">
        <v>162</v>
      </c>
      <c r="P12" t="s">
        <v>163</v>
      </c>
      <c r="Q12">
        <v>1297</v>
      </c>
      <c r="R12">
        <v>1317</v>
      </c>
      <c r="S12" t="s">
        <v>137</v>
      </c>
      <c r="T12" t="s">
        <v>116</v>
      </c>
    </row>
    <row r="13" spans="1:20" x14ac:dyDescent="0.2">
      <c r="A13" s="16" t="s">
        <v>40</v>
      </c>
      <c r="B13" s="11">
        <v>6.7</v>
      </c>
      <c r="C13" s="10">
        <v>14</v>
      </c>
      <c r="D13" s="10">
        <v>2</v>
      </c>
      <c r="E13" s="10">
        <v>1</v>
      </c>
      <c r="F13" s="13">
        <v>11</v>
      </c>
      <c r="G13" s="11">
        <v>7.7</v>
      </c>
      <c r="H13" s="10">
        <v>14</v>
      </c>
      <c r="I13" s="10">
        <v>2</v>
      </c>
      <c r="J13" s="10">
        <v>1</v>
      </c>
      <c r="K13" s="10">
        <v>11</v>
      </c>
      <c r="L13" s="12">
        <f t="shared" si="3"/>
        <v>4</v>
      </c>
      <c r="M13" s="14">
        <f t="shared" si="3"/>
        <v>2</v>
      </c>
      <c r="N13" s="4">
        <f t="shared" si="3"/>
        <v>22</v>
      </c>
      <c r="O13" t="s">
        <v>86</v>
      </c>
      <c r="P13" t="s">
        <v>87</v>
      </c>
      <c r="Q13">
        <v>1318</v>
      </c>
      <c r="R13">
        <v>1380</v>
      </c>
      <c r="S13" s="6" t="s">
        <v>40</v>
      </c>
    </row>
    <row r="14" spans="1:20" x14ac:dyDescent="0.2">
      <c r="A14" s="16" t="s">
        <v>138</v>
      </c>
      <c r="B14" s="11">
        <v>0</v>
      </c>
      <c r="C14" s="10">
        <v>0</v>
      </c>
      <c r="D14" s="10">
        <v>0</v>
      </c>
      <c r="E14" s="10">
        <v>0</v>
      </c>
      <c r="F14" s="13">
        <v>0</v>
      </c>
      <c r="G14" s="11">
        <v>0</v>
      </c>
      <c r="H14" s="10">
        <v>0</v>
      </c>
      <c r="I14" s="10">
        <v>0</v>
      </c>
      <c r="J14" s="10">
        <v>0</v>
      </c>
      <c r="K14" s="10">
        <v>0</v>
      </c>
      <c r="L14" s="1">
        <v>0</v>
      </c>
      <c r="M14" s="2">
        <v>0</v>
      </c>
      <c r="N14" s="3">
        <v>0</v>
      </c>
      <c r="O14" t="s">
        <v>160</v>
      </c>
      <c r="P14" t="s">
        <v>161</v>
      </c>
      <c r="Q14">
        <v>1410</v>
      </c>
      <c r="R14">
        <v>1420</v>
      </c>
      <c r="S14" t="s">
        <v>138</v>
      </c>
    </row>
    <row r="15" spans="1:20" x14ac:dyDescent="0.2">
      <c r="A15" s="16" t="s">
        <v>33</v>
      </c>
      <c r="B15" s="11">
        <v>0.3</v>
      </c>
      <c r="C15" s="10">
        <v>2</v>
      </c>
      <c r="D15" s="10">
        <v>2</v>
      </c>
      <c r="E15" s="10">
        <v>0</v>
      </c>
      <c r="F15" s="13">
        <v>0</v>
      </c>
      <c r="G15" s="11">
        <v>0.3</v>
      </c>
      <c r="H15" s="10">
        <v>2</v>
      </c>
      <c r="I15" s="10">
        <v>2</v>
      </c>
      <c r="J15" s="10">
        <v>0</v>
      </c>
      <c r="K15" s="10">
        <v>0</v>
      </c>
      <c r="L15" s="12">
        <f t="shared" ref="L15:L24" si="4">SUM(D15,I15)</f>
        <v>4</v>
      </c>
      <c r="M15" s="2">
        <f t="shared" ref="M15:M24" si="5">SUM(E15,J15)</f>
        <v>0</v>
      </c>
      <c r="N15" s="3">
        <f t="shared" ref="N15:N24" si="6">SUM(F15,K15)</f>
        <v>0</v>
      </c>
      <c r="O15" t="s">
        <v>106</v>
      </c>
      <c r="P15" t="s">
        <v>107</v>
      </c>
      <c r="Q15">
        <v>1483</v>
      </c>
      <c r="R15">
        <v>1537</v>
      </c>
      <c r="S15" t="s">
        <v>33</v>
      </c>
    </row>
    <row r="16" spans="1:20" x14ac:dyDescent="0.2">
      <c r="A16" s="16" t="s">
        <v>15</v>
      </c>
      <c r="B16" s="11">
        <v>0.3</v>
      </c>
      <c r="C16" s="10">
        <v>2</v>
      </c>
      <c r="D16" s="10">
        <v>2</v>
      </c>
      <c r="E16" s="10">
        <v>0</v>
      </c>
      <c r="F16" s="13">
        <v>0</v>
      </c>
      <c r="G16" s="11">
        <v>0.3</v>
      </c>
      <c r="H16" s="10">
        <v>2</v>
      </c>
      <c r="I16" s="10">
        <v>2</v>
      </c>
      <c r="J16" s="10">
        <v>0</v>
      </c>
      <c r="K16" s="10">
        <v>0</v>
      </c>
      <c r="L16" s="12">
        <f t="shared" si="4"/>
        <v>4</v>
      </c>
      <c r="M16" s="2">
        <f t="shared" si="5"/>
        <v>0</v>
      </c>
      <c r="N16" s="3">
        <f t="shared" si="6"/>
        <v>0</v>
      </c>
      <c r="O16" t="s">
        <v>104</v>
      </c>
      <c r="P16" t="s">
        <v>105</v>
      </c>
      <c r="Q16">
        <v>1856</v>
      </c>
      <c r="R16">
        <v>1894</v>
      </c>
      <c r="S16" t="s">
        <v>15</v>
      </c>
    </row>
    <row r="17" spans="1:19" x14ac:dyDescent="0.2">
      <c r="A17" s="16" t="s">
        <v>25</v>
      </c>
      <c r="B17" s="11">
        <v>0.1</v>
      </c>
      <c r="C17" s="10">
        <v>0</v>
      </c>
      <c r="D17" s="10">
        <v>0</v>
      </c>
      <c r="E17" s="10">
        <v>0</v>
      </c>
      <c r="F17" s="13">
        <v>0</v>
      </c>
      <c r="G17" s="11">
        <v>0.1</v>
      </c>
      <c r="H17" s="10">
        <v>0</v>
      </c>
      <c r="I17" s="10">
        <v>0</v>
      </c>
      <c r="J17" s="10">
        <v>0</v>
      </c>
      <c r="K17" s="10">
        <v>0</v>
      </c>
      <c r="L17" s="1">
        <f t="shared" si="4"/>
        <v>0</v>
      </c>
      <c r="M17" s="2">
        <f t="shared" si="5"/>
        <v>0</v>
      </c>
      <c r="N17" s="3">
        <f t="shared" si="6"/>
        <v>0</v>
      </c>
      <c r="O17" t="s">
        <v>108</v>
      </c>
      <c r="P17" t="s">
        <v>109</v>
      </c>
      <c r="Q17">
        <v>1917</v>
      </c>
      <c r="R17">
        <v>1964</v>
      </c>
      <c r="S17" t="s">
        <v>25</v>
      </c>
    </row>
    <row r="18" spans="1:19" x14ac:dyDescent="0.2">
      <c r="A18" s="16" t="s">
        <v>45</v>
      </c>
      <c r="B18" s="11">
        <v>0.3</v>
      </c>
      <c r="C18" s="10">
        <v>1</v>
      </c>
      <c r="D18" s="10">
        <v>1</v>
      </c>
      <c r="E18" s="10">
        <v>0</v>
      </c>
      <c r="F18" s="13">
        <v>0</v>
      </c>
      <c r="G18" s="11">
        <v>0.3</v>
      </c>
      <c r="H18" s="10">
        <v>1</v>
      </c>
      <c r="I18" s="10">
        <v>1</v>
      </c>
      <c r="J18" s="10">
        <v>0</v>
      </c>
      <c r="K18" s="10">
        <v>0</v>
      </c>
      <c r="L18" s="12">
        <f t="shared" si="4"/>
        <v>2</v>
      </c>
      <c r="M18" s="2">
        <f t="shared" si="5"/>
        <v>0</v>
      </c>
      <c r="N18" s="3">
        <f t="shared" si="6"/>
        <v>0</v>
      </c>
      <c r="O18" t="s">
        <v>110</v>
      </c>
      <c r="P18" t="s">
        <v>111</v>
      </c>
      <c r="Q18">
        <v>1972</v>
      </c>
      <c r="R18">
        <v>2007</v>
      </c>
      <c r="S18" t="s">
        <v>45</v>
      </c>
    </row>
    <row r="19" spans="1:19" x14ac:dyDescent="0.2">
      <c r="A19" s="16" t="s">
        <v>134</v>
      </c>
      <c r="B19" s="11">
        <v>0</v>
      </c>
      <c r="C19" s="10">
        <v>1</v>
      </c>
      <c r="D19" s="10">
        <v>1</v>
      </c>
      <c r="E19" s="10">
        <v>0</v>
      </c>
      <c r="F19" s="13">
        <v>0</v>
      </c>
      <c r="G19" s="11">
        <v>0</v>
      </c>
      <c r="H19" s="10">
        <v>1</v>
      </c>
      <c r="I19" s="10">
        <v>1</v>
      </c>
      <c r="J19" s="10">
        <v>0</v>
      </c>
      <c r="K19" s="10">
        <v>0</v>
      </c>
      <c r="L19" s="12">
        <f t="shared" si="4"/>
        <v>2</v>
      </c>
      <c r="M19" s="2">
        <f t="shared" si="5"/>
        <v>0</v>
      </c>
      <c r="N19" s="3">
        <f t="shared" si="6"/>
        <v>0</v>
      </c>
      <c r="O19" t="s">
        <v>168</v>
      </c>
      <c r="P19" t="s">
        <v>169</v>
      </c>
      <c r="Q19">
        <v>2061</v>
      </c>
      <c r="R19">
        <v>2078</v>
      </c>
      <c r="S19" t="s">
        <v>134</v>
      </c>
    </row>
    <row r="20" spans="1:19" x14ac:dyDescent="0.2">
      <c r="A20" s="16" t="s">
        <v>21</v>
      </c>
      <c r="B20" s="11">
        <v>2.5</v>
      </c>
      <c r="C20" s="10">
        <v>6</v>
      </c>
      <c r="D20" s="10">
        <v>1</v>
      </c>
      <c r="E20" s="10">
        <v>3</v>
      </c>
      <c r="F20" s="13">
        <v>2</v>
      </c>
      <c r="G20" s="11">
        <v>2.4</v>
      </c>
      <c r="H20" s="10">
        <v>6</v>
      </c>
      <c r="I20" s="10">
        <v>1</v>
      </c>
      <c r="J20" s="10">
        <v>3</v>
      </c>
      <c r="K20" s="10">
        <v>2</v>
      </c>
      <c r="L20" s="12">
        <f t="shared" si="4"/>
        <v>2</v>
      </c>
      <c r="M20" s="14">
        <f t="shared" si="5"/>
        <v>6</v>
      </c>
      <c r="N20" s="4">
        <f t="shared" si="6"/>
        <v>4</v>
      </c>
      <c r="O20" t="s">
        <v>84</v>
      </c>
      <c r="P20" t="s">
        <v>85</v>
      </c>
      <c r="Q20">
        <v>2107</v>
      </c>
      <c r="R20">
        <v>2170</v>
      </c>
      <c r="S20" s="6" t="s">
        <v>21</v>
      </c>
    </row>
    <row r="21" spans="1:19" x14ac:dyDescent="0.2">
      <c r="A21" s="16" t="s">
        <v>142</v>
      </c>
      <c r="B21" s="11">
        <v>0</v>
      </c>
      <c r="C21" s="10">
        <v>0</v>
      </c>
      <c r="D21" s="10">
        <v>0</v>
      </c>
      <c r="E21" s="10">
        <v>0</v>
      </c>
      <c r="F21" s="13">
        <v>0</v>
      </c>
      <c r="G21" s="11">
        <v>0</v>
      </c>
      <c r="H21" s="10">
        <v>0</v>
      </c>
      <c r="I21" s="10">
        <v>0</v>
      </c>
      <c r="J21" s="10">
        <v>0</v>
      </c>
      <c r="K21" s="10">
        <v>0</v>
      </c>
      <c r="L21" s="11">
        <f t="shared" si="4"/>
        <v>0</v>
      </c>
      <c r="M21" s="10">
        <f t="shared" si="5"/>
        <v>0</v>
      </c>
      <c r="N21" s="13">
        <f t="shared" si="6"/>
        <v>0</v>
      </c>
      <c r="O21" t="s">
        <v>158</v>
      </c>
      <c r="P21" t="s">
        <v>159</v>
      </c>
      <c r="Q21">
        <v>2159</v>
      </c>
      <c r="R21">
        <v>2185</v>
      </c>
      <c r="S21" t="s">
        <v>142</v>
      </c>
    </row>
    <row r="22" spans="1:19" x14ac:dyDescent="0.2">
      <c r="A22" s="16" t="s">
        <v>143</v>
      </c>
      <c r="B22" s="11">
        <v>0.2</v>
      </c>
      <c r="C22" s="10">
        <v>1</v>
      </c>
      <c r="D22" s="10">
        <v>1</v>
      </c>
      <c r="E22" s="10">
        <v>0</v>
      </c>
      <c r="F22" s="13">
        <v>0</v>
      </c>
      <c r="G22" s="11">
        <v>0.2</v>
      </c>
      <c r="H22" s="10">
        <v>0.4</v>
      </c>
      <c r="I22" s="10">
        <v>1</v>
      </c>
      <c r="J22" s="10">
        <v>0</v>
      </c>
      <c r="K22" s="10">
        <v>0</v>
      </c>
      <c r="L22" s="12">
        <f t="shared" si="4"/>
        <v>2</v>
      </c>
      <c r="M22" s="10">
        <f t="shared" si="5"/>
        <v>0</v>
      </c>
      <c r="N22" s="13">
        <f t="shared" si="6"/>
        <v>0</v>
      </c>
      <c r="O22" t="s">
        <v>156</v>
      </c>
      <c r="P22" t="s">
        <v>157</v>
      </c>
      <c r="Q22">
        <v>2245</v>
      </c>
      <c r="R22">
        <v>2260</v>
      </c>
      <c r="S22" t="s">
        <v>143</v>
      </c>
    </row>
    <row r="23" spans="1:19" x14ac:dyDescent="0.2">
      <c r="A23" s="16" t="s">
        <v>31</v>
      </c>
      <c r="B23" s="11">
        <v>0.8</v>
      </c>
      <c r="C23" s="10">
        <v>3</v>
      </c>
      <c r="D23" s="10">
        <v>0</v>
      </c>
      <c r="E23" s="10">
        <v>3</v>
      </c>
      <c r="F23" s="13">
        <v>0</v>
      </c>
      <c r="G23" s="11">
        <v>0.8</v>
      </c>
      <c r="H23" s="10">
        <v>3</v>
      </c>
      <c r="I23" s="10">
        <v>0</v>
      </c>
      <c r="J23" s="10">
        <v>3</v>
      </c>
      <c r="K23" s="10">
        <v>0</v>
      </c>
      <c r="L23" s="1">
        <f t="shared" si="4"/>
        <v>0</v>
      </c>
      <c r="M23" s="14">
        <f t="shared" si="5"/>
        <v>6</v>
      </c>
      <c r="N23" s="3">
        <f t="shared" si="6"/>
        <v>0</v>
      </c>
      <c r="O23" t="s">
        <v>112</v>
      </c>
      <c r="P23" t="s">
        <v>113</v>
      </c>
      <c r="Q23">
        <v>2264</v>
      </c>
      <c r="R23">
        <v>2289</v>
      </c>
      <c r="S23" t="s">
        <v>31</v>
      </c>
    </row>
    <row r="24" spans="1:19" x14ac:dyDescent="0.2">
      <c r="A24" s="16" t="s">
        <v>27</v>
      </c>
      <c r="B24" s="11">
        <v>6.5</v>
      </c>
      <c r="C24" s="10">
        <v>15</v>
      </c>
      <c r="D24" s="10">
        <v>1</v>
      </c>
      <c r="E24" s="10">
        <v>1</v>
      </c>
      <c r="F24" s="13">
        <v>13</v>
      </c>
      <c r="G24" s="11">
        <v>8</v>
      </c>
      <c r="H24" s="10">
        <v>15</v>
      </c>
      <c r="I24" s="10">
        <v>1</v>
      </c>
      <c r="J24" s="10">
        <v>1</v>
      </c>
      <c r="K24" s="10">
        <v>13</v>
      </c>
      <c r="L24" s="12">
        <f t="shared" si="4"/>
        <v>2</v>
      </c>
      <c r="M24" s="14">
        <f t="shared" si="5"/>
        <v>2</v>
      </c>
      <c r="N24" s="4">
        <f t="shared" si="6"/>
        <v>26</v>
      </c>
      <c r="O24" t="s">
        <v>80</v>
      </c>
      <c r="P24" t="s">
        <v>81</v>
      </c>
      <c r="Q24">
        <v>2297</v>
      </c>
      <c r="R24">
        <v>2348</v>
      </c>
      <c r="S24" s="6" t="s">
        <v>27</v>
      </c>
    </row>
    <row r="25" spans="1:19" x14ac:dyDescent="0.2">
      <c r="A25" s="16" t="s">
        <v>139</v>
      </c>
      <c r="B25" s="11">
        <v>0</v>
      </c>
      <c r="C25" s="10">
        <v>0</v>
      </c>
      <c r="D25" s="10">
        <v>0</v>
      </c>
      <c r="E25" s="10">
        <v>0</v>
      </c>
      <c r="F25" s="13">
        <v>0</v>
      </c>
      <c r="G25" s="11">
        <v>0</v>
      </c>
      <c r="H25" s="10">
        <v>0</v>
      </c>
      <c r="I25" s="10">
        <v>0</v>
      </c>
      <c r="J25" s="10">
        <v>0</v>
      </c>
      <c r="K25" s="10">
        <v>0</v>
      </c>
      <c r="L25" s="1">
        <v>0</v>
      </c>
      <c r="M25" s="2">
        <v>0</v>
      </c>
      <c r="N25" s="3">
        <v>0</v>
      </c>
      <c r="O25" t="s">
        <v>154</v>
      </c>
      <c r="P25" t="s">
        <v>155</v>
      </c>
      <c r="Q25">
        <v>2352</v>
      </c>
      <c r="R25">
        <v>2360</v>
      </c>
      <c r="S25" t="s">
        <v>139</v>
      </c>
    </row>
    <row r="26" spans="1:19" x14ac:dyDescent="0.2">
      <c r="A26" s="16" t="s">
        <v>140</v>
      </c>
      <c r="B26" s="11">
        <v>0.3</v>
      </c>
      <c r="C26" s="10">
        <v>0</v>
      </c>
      <c r="D26" s="10">
        <v>0</v>
      </c>
      <c r="E26" s="10">
        <v>0</v>
      </c>
      <c r="F26" s="13">
        <v>0</v>
      </c>
      <c r="G26" s="11">
        <v>0.3</v>
      </c>
      <c r="H26" s="10">
        <v>0</v>
      </c>
      <c r="I26" s="10">
        <v>0</v>
      </c>
      <c r="J26" s="10">
        <v>0</v>
      </c>
      <c r="K26" s="10">
        <v>0</v>
      </c>
      <c r="L26" s="11">
        <f>SUM(D26,I26)</f>
        <v>0</v>
      </c>
      <c r="M26" s="10">
        <f>SUM(E26,J26)</f>
        <v>0</v>
      </c>
      <c r="N26" s="13">
        <f>SUM(F26,K26)</f>
        <v>0</v>
      </c>
      <c r="O26" t="s">
        <v>152</v>
      </c>
      <c r="P26" t="s">
        <v>153</v>
      </c>
      <c r="Q26">
        <v>2362</v>
      </c>
      <c r="R26">
        <v>2377</v>
      </c>
      <c r="S26" t="s">
        <v>140</v>
      </c>
    </row>
    <row r="27" spans="1:19" x14ac:dyDescent="0.2">
      <c r="A27" s="16" t="s">
        <v>141</v>
      </c>
      <c r="B27" s="11">
        <v>0</v>
      </c>
      <c r="C27" s="10">
        <v>0</v>
      </c>
      <c r="D27" s="10">
        <v>0</v>
      </c>
      <c r="E27" s="10">
        <v>0</v>
      </c>
      <c r="F27" s="13">
        <v>0</v>
      </c>
      <c r="G27" s="11">
        <v>0</v>
      </c>
      <c r="H27" s="10">
        <v>0</v>
      </c>
      <c r="I27" s="10">
        <v>0</v>
      </c>
      <c r="J27" s="10">
        <v>0</v>
      </c>
      <c r="K27" s="10">
        <v>0</v>
      </c>
      <c r="L27" s="1">
        <v>0</v>
      </c>
      <c r="M27" s="2">
        <v>0</v>
      </c>
      <c r="N27" s="3">
        <v>0</v>
      </c>
      <c r="O27" t="s">
        <v>150</v>
      </c>
      <c r="P27" t="s">
        <v>151</v>
      </c>
      <c r="Q27">
        <v>2378</v>
      </c>
      <c r="R27">
        <v>2389</v>
      </c>
      <c r="S27" t="s">
        <v>141</v>
      </c>
    </row>
    <row r="28" spans="1:19" x14ac:dyDescent="0.2">
      <c r="A28" s="16" t="s">
        <v>48</v>
      </c>
      <c r="B28" s="11">
        <v>4.3</v>
      </c>
      <c r="C28" s="10">
        <v>8</v>
      </c>
      <c r="D28" s="10">
        <v>0</v>
      </c>
      <c r="E28" s="10">
        <v>0</v>
      </c>
      <c r="F28" s="13">
        <v>8</v>
      </c>
      <c r="G28" s="11">
        <v>5.3</v>
      </c>
      <c r="H28" s="10">
        <v>8</v>
      </c>
      <c r="I28" s="10">
        <v>0</v>
      </c>
      <c r="J28" s="10">
        <v>0</v>
      </c>
      <c r="K28" s="10">
        <v>8</v>
      </c>
      <c r="L28" s="11">
        <f t="shared" ref="L28:N32" si="7">SUM(D28,I28)</f>
        <v>0</v>
      </c>
      <c r="M28" s="10">
        <f t="shared" si="7"/>
        <v>0</v>
      </c>
      <c r="N28" s="4">
        <f t="shared" si="7"/>
        <v>16</v>
      </c>
      <c r="O28" t="s">
        <v>88</v>
      </c>
      <c r="P28" t="s">
        <v>89</v>
      </c>
      <c r="Q28">
        <v>2413</v>
      </c>
      <c r="R28">
        <v>2461</v>
      </c>
      <c r="S28" s="6" t="s">
        <v>48</v>
      </c>
    </row>
    <row r="29" spans="1:19" x14ac:dyDescent="0.2">
      <c r="A29" s="16" t="s">
        <v>37</v>
      </c>
      <c r="B29" s="11">
        <v>8.3000000000000007</v>
      </c>
      <c r="C29" s="10">
        <v>17</v>
      </c>
      <c r="D29" s="10">
        <v>0</v>
      </c>
      <c r="E29" s="10">
        <v>2</v>
      </c>
      <c r="F29" s="13">
        <v>15</v>
      </c>
      <c r="G29" s="11">
        <v>10.4</v>
      </c>
      <c r="H29" s="10">
        <v>18</v>
      </c>
      <c r="I29" s="10">
        <v>0</v>
      </c>
      <c r="J29" s="10">
        <v>3</v>
      </c>
      <c r="K29" s="10">
        <v>15</v>
      </c>
      <c r="L29" s="12">
        <f t="shared" si="7"/>
        <v>0</v>
      </c>
      <c r="M29" s="14">
        <f t="shared" si="7"/>
        <v>5</v>
      </c>
      <c r="N29" s="4">
        <f t="shared" si="7"/>
        <v>30</v>
      </c>
      <c r="O29" t="s">
        <v>82</v>
      </c>
      <c r="P29" t="s">
        <v>83</v>
      </c>
      <c r="Q29">
        <v>2516</v>
      </c>
      <c r="R29">
        <v>2591</v>
      </c>
      <c r="S29" s="6" t="s">
        <v>37</v>
      </c>
    </row>
    <row r="30" spans="1:19" x14ac:dyDescent="0.2">
      <c r="A30" s="16" t="s">
        <v>144</v>
      </c>
      <c r="B30" s="11">
        <v>0.1</v>
      </c>
      <c r="C30" s="10">
        <v>0</v>
      </c>
      <c r="D30" s="10">
        <v>0</v>
      </c>
      <c r="E30" s="10">
        <v>0</v>
      </c>
      <c r="F30" s="13">
        <v>0</v>
      </c>
      <c r="G30" s="11">
        <v>0</v>
      </c>
      <c r="H30" s="10">
        <v>0</v>
      </c>
      <c r="I30" s="10">
        <v>0</v>
      </c>
      <c r="J30" s="10">
        <v>0</v>
      </c>
      <c r="K30" s="10">
        <v>0</v>
      </c>
      <c r="L30" s="11">
        <f t="shared" si="7"/>
        <v>0</v>
      </c>
      <c r="M30" s="10">
        <f t="shared" si="7"/>
        <v>0</v>
      </c>
      <c r="N30" s="13">
        <f t="shared" si="7"/>
        <v>0</v>
      </c>
      <c r="O30" t="s">
        <v>148</v>
      </c>
      <c r="P30" t="s">
        <v>149</v>
      </c>
      <c r="Q30">
        <v>2614</v>
      </c>
      <c r="R30">
        <v>2628</v>
      </c>
      <c r="S30" t="s">
        <v>144</v>
      </c>
    </row>
    <row r="31" spans="1:19" x14ac:dyDescent="0.2">
      <c r="A31" s="16" t="s">
        <v>17</v>
      </c>
      <c r="B31" s="11">
        <v>9.1999999999999993</v>
      </c>
      <c r="C31" s="10">
        <v>15</v>
      </c>
      <c r="D31" s="10">
        <v>1</v>
      </c>
      <c r="E31" s="10">
        <v>1</v>
      </c>
      <c r="F31" s="10">
        <v>13</v>
      </c>
      <c r="G31" s="11">
        <v>9.1999999999999993</v>
      </c>
      <c r="H31" s="10">
        <v>15</v>
      </c>
      <c r="I31" s="10">
        <v>1</v>
      </c>
      <c r="J31" s="10">
        <v>1</v>
      </c>
      <c r="K31" s="13">
        <v>13</v>
      </c>
      <c r="L31" s="15">
        <f t="shared" si="7"/>
        <v>2</v>
      </c>
      <c r="M31" s="14">
        <f t="shared" si="7"/>
        <v>2</v>
      </c>
      <c r="N31" s="4">
        <f t="shared" si="7"/>
        <v>26</v>
      </c>
      <c r="O31" t="s">
        <v>78</v>
      </c>
      <c r="P31" t="s">
        <v>79</v>
      </c>
      <c r="Q31">
        <v>2629</v>
      </c>
      <c r="R31">
        <v>2694</v>
      </c>
      <c r="S31" s="6" t="s">
        <v>17</v>
      </c>
    </row>
    <row r="32" spans="1:19" x14ac:dyDescent="0.2">
      <c r="A32" s="16" t="s">
        <v>145</v>
      </c>
      <c r="B32" s="17">
        <v>4.7</v>
      </c>
      <c r="C32" s="18">
        <v>8</v>
      </c>
      <c r="D32" s="18">
        <v>1</v>
      </c>
      <c r="E32" s="18">
        <v>7</v>
      </c>
      <c r="F32" s="7">
        <v>0</v>
      </c>
      <c r="G32" s="17">
        <v>4.9000000000000004</v>
      </c>
      <c r="H32" s="18">
        <v>9</v>
      </c>
      <c r="I32" s="18">
        <v>1</v>
      </c>
      <c r="J32" s="18">
        <v>8</v>
      </c>
      <c r="K32" s="7">
        <v>0</v>
      </c>
      <c r="L32" s="8">
        <f t="shared" si="7"/>
        <v>2</v>
      </c>
      <c r="M32" s="9">
        <f t="shared" si="7"/>
        <v>15</v>
      </c>
      <c r="N32" s="7">
        <f t="shared" si="7"/>
        <v>0</v>
      </c>
      <c r="O32" t="s">
        <v>146</v>
      </c>
      <c r="P32" t="s">
        <v>147</v>
      </c>
      <c r="Q32">
        <v>2715</v>
      </c>
      <c r="R32">
        <v>2809</v>
      </c>
      <c r="S32" t="s">
        <v>145</v>
      </c>
    </row>
  </sheetData>
  <autoFilter ref="Q2:Q20" xr:uid="{1604B369-7827-694A-A3DD-CCBA2AF85FF4}">
    <sortState xmlns:xlrd2="http://schemas.microsoft.com/office/spreadsheetml/2017/richdata2" ref="A3:T20">
      <sortCondition ref="Q2:Q20"/>
    </sortState>
  </autoFilter>
  <mergeCells count="3">
    <mergeCell ref="L1:N1"/>
    <mergeCell ref="G1:K1"/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RScape</vt:lpstr>
      <vt:lpstr>CaCo</vt:lpstr>
      <vt:lpstr>All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Warren Rouse</dc:creator>
  <cp:lastModifiedBy>Warren Rouse</cp:lastModifiedBy>
  <dcterms:created xsi:type="dcterms:W3CDTF">2022-04-10T15:53:02Z</dcterms:created>
  <dcterms:modified xsi:type="dcterms:W3CDTF">2022-05-03T17:12:05Z</dcterms:modified>
</cp:coreProperties>
</file>